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5-BLS\Florence\1-Consultations en cours\B26_00227_FL_Restaurant_H1\4-DCE\2_Reglement_de_consultation\"/>
    </mc:Choice>
  </mc:AlternateContent>
  <xr:revisionPtr revIDLastSave="0" documentId="13_ncr:1_{7239018F-B95D-4709-B183-E7DF036777E1}" xr6:coauthVersionLast="47" xr6:coauthVersionMax="47" xr10:uidLastSave="{00000000-0000-0000-0000-000000000000}"/>
  <bookViews>
    <workbookView xWindow="-110" yWindow="-110" windowWidth="19420" windowHeight="10300" firstSheet="9" activeTab="13" xr2:uid="{00000000-000D-0000-FFFF-FFFF00000000}"/>
  </bookViews>
  <sheets>
    <sheet name="A4a - Cahier de Grammage" sheetId="12" r:id="rId1"/>
    <sheet name="A4b - Selfs - Spécifiques" sheetId="13" r:id="rId2"/>
    <sheet name="A5 - Rest Rapide Cafeteria" sheetId="14" r:id="rId3"/>
    <sheet name="A6 Plan de menus Self" sheetId="1" r:id="rId4"/>
    <sheet name="A7 Organigramme Rest Collective" sheetId="2" r:id="rId5"/>
    <sheet name="A8 H1 RC Cpte prév annuel  " sheetId="8" r:id="rId6"/>
    <sheet name="A9 H1 Frais Exploitation" sheetId="9" r:id="rId7"/>
    <sheet name="A10 H1 Investissements " sheetId="3" r:id="rId8"/>
    <sheet name="A11 H1 Frais de personnel " sheetId="4" r:id="rId9"/>
    <sheet name="A12 - H1 Récap" sheetId="5" r:id="rId10"/>
    <sheet name="A13 CLUB Cpte prév" sheetId="6" r:id="rId11"/>
    <sheet name="A14 Club" sheetId="10" r:id="rId12"/>
    <sheet name="A15 Presta annexes" sheetId="11" r:id="rId13"/>
    <sheet name="A20 DQE" sheetId="7" r:id="rId14"/>
  </sheets>
  <externalReferences>
    <externalReference r:id="rId15"/>
    <externalReference r:id="rId16"/>
    <externalReference r:id="rId17"/>
  </externalReferences>
  <definedNames>
    <definedName name="_xlnm._FilterDatabase" localSheetId="0" hidden="1">'A4a - Cahier de Grammage'!$B$9:$H$473</definedName>
    <definedName name="_xlnm.Print_Titles" localSheetId="0">'A4a - Cahier de Grammage'!$8:$9</definedName>
    <definedName name="_xlnm.Print_Titles" localSheetId="1">'A4b - Selfs - Spécifiques'!$7:$8</definedName>
    <definedName name="Label">[1]Paramètres!$B$2:$B$6</definedName>
    <definedName name="LISTE_CATEGORIE">[2]Param_Adm!$B$18:$B$32</definedName>
    <definedName name="LISTE_RENEW">'[3]Paramêtres Liste_Admin'!$C$2</definedName>
    <definedName name="Nature">[1]Paramètres!$A$2:$A$7</definedName>
    <definedName name="_xlnm.Print_Area" localSheetId="11">'A14 Club'!$A$1:$F$23</definedName>
    <definedName name="_xlnm.Print_Area" localSheetId="12">'A15 Presta annexes'!$A$1:$E$26</definedName>
    <definedName name="_xlnm.Print_Area" localSheetId="13">'A20 DQE'!$A$1:$C$25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9" roundtripDataChecksum="FSBe8pEMV0IOM8P8qnAut8WdwxryqtBvQ+ubL+5VO90="/>
    </ext>
  </extLst>
</workbook>
</file>

<file path=xl/calcChain.xml><?xml version="1.0" encoding="utf-8"?>
<calcChain xmlns="http://schemas.openxmlformats.org/spreadsheetml/2006/main">
  <c r="C22" i="7" l="1"/>
  <c r="B16" i="5"/>
  <c r="C7" i="7"/>
  <c r="C12" i="7"/>
  <c r="C8" i="7"/>
  <c r="E20" i="5"/>
  <c r="N33" i="4"/>
  <c r="I31" i="3"/>
  <c r="I19" i="8" s="1"/>
  <c r="F31" i="3"/>
  <c r="J31" i="9"/>
  <c r="J17" i="8" s="1"/>
  <c r="C31" i="9"/>
  <c r="J15" i="8"/>
  <c r="F78" i="14"/>
  <c r="C6" i="7"/>
  <c r="L33" i="4"/>
  <c r="G19" i="8"/>
  <c r="H19" i="8"/>
  <c r="J19" i="8"/>
  <c r="G17" i="8"/>
  <c r="H17" i="8"/>
  <c r="I17" i="8"/>
  <c r="I14" i="5"/>
  <c r="H14" i="5"/>
  <c r="G14" i="5"/>
  <c r="F14" i="5"/>
  <c r="E14" i="5"/>
  <c r="D14" i="5"/>
  <c r="C14" i="5"/>
  <c r="B14" i="5"/>
  <c r="S6" i="4"/>
  <c r="R6" i="4"/>
  <c r="Q6" i="4"/>
  <c r="P6" i="4"/>
  <c r="O6" i="4"/>
  <c r="N6" i="4"/>
  <c r="M6" i="4"/>
  <c r="L6" i="4"/>
  <c r="J12" i="3"/>
  <c r="I12" i="3"/>
  <c r="H12" i="3"/>
  <c r="G12" i="3"/>
  <c r="F12" i="3"/>
  <c r="E12" i="3"/>
  <c r="D12" i="3"/>
  <c r="C12" i="3"/>
  <c r="J11" i="8"/>
  <c r="I11" i="8"/>
  <c r="H11" i="8"/>
  <c r="G11" i="8"/>
  <c r="F11" i="8"/>
  <c r="E11" i="8"/>
  <c r="D11" i="8"/>
  <c r="C11" i="8"/>
  <c r="J6" i="9"/>
  <c r="I6" i="9"/>
  <c r="H6" i="9"/>
  <c r="G6" i="9"/>
  <c r="F6" i="9"/>
  <c r="E6" i="9"/>
  <c r="D6" i="9"/>
  <c r="C6" i="9"/>
  <c r="F20" i="10"/>
  <c r="F50" i="14" l="1"/>
  <c r="C16" i="7"/>
  <c r="E16" i="11"/>
  <c r="G144" i="1" a="1"/>
  <c r="G144" i="1" s="1"/>
  <c r="E141" i="1" l="1" a="1"/>
  <c r="E141" i="1" s="1"/>
  <c r="F4" i="10" l="1"/>
  <c r="E13" i="11"/>
  <c r="E10" i="11"/>
  <c r="E6" i="11"/>
  <c r="E23" i="11" l="1"/>
  <c r="C19" i="7" s="1"/>
  <c r="D19" i="6"/>
  <c r="D15" i="6"/>
  <c r="P33" i="4"/>
  <c r="G15" i="8" s="1"/>
  <c r="R33" i="4"/>
  <c r="I15" i="8" s="1"/>
  <c r="I25" i="8" s="1"/>
  <c r="F31" i="9"/>
  <c r="F17" i="8" s="1"/>
  <c r="I31" i="9"/>
  <c r="H31" i="9"/>
  <c r="C17" i="7"/>
  <c r="S33" i="4"/>
  <c r="J25" i="8" s="1"/>
  <c r="J31" i="3"/>
  <c r="C17" i="8"/>
  <c r="I31" i="8" l="1"/>
  <c r="H20" i="5"/>
  <c r="I20" i="5"/>
  <c r="J31" i="8"/>
  <c r="G25" i="8"/>
  <c r="F20" i="5" s="1"/>
  <c r="I144" i="1"/>
  <c r="I141" i="1"/>
  <c r="S135" i="1"/>
  <c r="O135" i="1"/>
  <c r="K135" i="1"/>
  <c r="G135" i="1"/>
  <c r="C135" i="1"/>
  <c r="S134" i="1"/>
  <c r="O134" i="1"/>
  <c r="K134" i="1"/>
  <c r="G134" i="1"/>
  <c r="C134" i="1"/>
  <c r="S133" i="1"/>
  <c r="O133" i="1"/>
  <c r="K133" i="1"/>
  <c r="G133" i="1"/>
  <c r="C133" i="1"/>
  <c r="S104" i="1"/>
  <c r="O104" i="1"/>
  <c r="K104" i="1"/>
  <c r="G104" i="1"/>
  <c r="C104" i="1"/>
  <c r="S103" i="1"/>
  <c r="O103" i="1"/>
  <c r="K103" i="1"/>
  <c r="G103" i="1"/>
  <c r="C103" i="1"/>
  <c r="S102" i="1"/>
  <c r="O102" i="1"/>
  <c r="K102" i="1"/>
  <c r="G102" i="1"/>
  <c r="C102" i="1"/>
  <c r="S73" i="1"/>
  <c r="O73" i="1"/>
  <c r="K73" i="1"/>
  <c r="G73" i="1"/>
  <c r="C73" i="1"/>
  <c r="S72" i="1"/>
  <c r="O72" i="1"/>
  <c r="K72" i="1"/>
  <c r="G72" i="1"/>
  <c r="C72" i="1"/>
  <c r="S71" i="1"/>
  <c r="O71" i="1"/>
  <c r="K71" i="1"/>
  <c r="G71" i="1"/>
  <c r="C71" i="1"/>
  <c r="C19" i="1"/>
  <c r="C18" i="1"/>
  <c r="F7" i="10"/>
  <c r="F6" i="10"/>
  <c r="F5" i="10"/>
  <c r="G31" i="9"/>
  <c r="E31" i="9"/>
  <c r="E17" i="8" s="1"/>
  <c r="D31" i="9"/>
  <c r="D17" i="8" s="1"/>
  <c r="Q33" i="4"/>
  <c r="H15" i="8" s="1"/>
  <c r="H25" i="8" s="1"/>
  <c r="G20" i="5" s="1"/>
  <c r="O33" i="4"/>
  <c r="F15" i="8" s="1"/>
  <c r="E15" i="8"/>
  <c r="M33" i="4"/>
  <c r="D15" i="8" s="1"/>
  <c r="C15" i="8"/>
  <c r="K33" i="4"/>
  <c r="J33" i="4"/>
  <c r="I33" i="4"/>
  <c r="F33" i="4"/>
  <c r="H31" i="3"/>
  <c r="G31" i="3"/>
  <c r="F19" i="8"/>
  <c r="E31" i="3"/>
  <c r="E19" i="8" s="1"/>
  <c r="D31" i="3"/>
  <c r="D19" i="8" s="1"/>
  <c r="C31" i="3"/>
  <c r="C19" i="8" s="1"/>
  <c r="F7" i="2"/>
  <c r="H7" i="2" s="1"/>
  <c r="J7" i="2" s="1"/>
  <c r="L7" i="2" s="1"/>
  <c r="N7" i="2" s="1"/>
  <c r="P7" i="2" s="1"/>
  <c r="R7" i="2" s="1"/>
  <c r="T7" i="2" s="1"/>
  <c r="V7" i="2" s="1"/>
  <c r="X7" i="2" s="1"/>
  <c r="Z7" i="2" s="1"/>
  <c r="AB7" i="2" s="1"/>
  <c r="AD7" i="2" s="1"/>
  <c r="AF7" i="2" s="1"/>
  <c r="AH7" i="2" s="1"/>
  <c r="AJ7" i="2" s="1"/>
  <c r="AL7" i="2" s="1"/>
  <c r="AN7" i="2" s="1"/>
  <c r="E7" i="2"/>
  <c r="I143" i="1"/>
  <c r="J142" i="1"/>
  <c r="H141" i="1" a="1"/>
  <c r="H141" i="1" s="1"/>
  <c r="G141" i="1" a="1"/>
  <c r="G141" i="1" s="1"/>
  <c r="F141" i="1" a="1"/>
  <c r="F141" i="1"/>
  <c r="S113" i="1"/>
  <c r="O113" i="1"/>
  <c r="K113" i="1"/>
  <c r="G113" i="1"/>
  <c r="C113" i="1"/>
  <c r="S112" i="1"/>
  <c r="O112" i="1"/>
  <c r="K112" i="1"/>
  <c r="G112" i="1"/>
  <c r="C112" i="1"/>
  <c r="S111" i="1"/>
  <c r="O111" i="1"/>
  <c r="K111" i="1"/>
  <c r="G111" i="1"/>
  <c r="C111" i="1"/>
  <c r="S82" i="1"/>
  <c r="O82" i="1"/>
  <c r="K82" i="1"/>
  <c r="G82" i="1"/>
  <c r="C82" i="1"/>
  <c r="S81" i="1"/>
  <c r="O81" i="1"/>
  <c r="K81" i="1"/>
  <c r="G81" i="1"/>
  <c r="C81" i="1"/>
  <c r="S80" i="1"/>
  <c r="O80" i="1"/>
  <c r="K80" i="1"/>
  <c r="G80" i="1"/>
  <c r="C80" i="1"/>
  <c r="S51" i="1"/>
  <c r="O51" i="1"/>
  <c r="K51" i="1"/>
  <c r="G51" i="1"/>
  <c r="C51" i="1"/>
  <c r="S50" i="1"/>
  <c r="O50" i="1"/>
  <c r="K50" i="1"/>
  <c r="G50" i="1"/>
  <c r="C50" i="1"/>
  <c r="S49" i="1"/>
  <c r="O49" i="1"/>
  <c r="K49" i="1"/>
  <c r="G49" i="1"/>
  <c r="C49" i="1"/>
  <c r="S42" i="1"/>
  <c r="O42" i="1"/>
  <c r="K42" i="1"/>
  <c r="G42" i="1"/>
  <c r="C42" i="1"/>
  <c r="S41" i="1"/>
  <c r="O41" i="1"/>
  <c r="K41" i="1"/>
  <c r="G41" i="1"/>
  <c r="C41" i="1"/>
  <c r="S40" i="1"/>
  <c r="O40" i="1"/>
  <c r="K40" i="1"/>
  <c r="G40" i="1"/>
  <c r="C40" i="1"/>
  <c r="S20" i="1"/>
  <c r="O20" i="1"/>
  <c r="K20" i="1"/>
  <c r="G20" i="1"/>
  <c r="C20" i="1"/>
  <c r="S19" i="1"/>
  <c r="O19" i="1"/>
  <c r="K19" i="1"/>
  <c r="G19" i="1"/>
  <c r="S18" i="1"/>
  <c r="O18" i="1"/>
  <c r="K18" i="1"/>
  <c r="G18" i="1"/>
  <c r="F25" i="8" l="1"/>
  <c r="E25" i="8"/>
  <c r="D25" i="8"/>
  <c r="C25" i="8"/>
  <c r="H31" i="8"/>
  <c r="C18" i="7"/>
  <c r="G31" i="8"/>
  <c r="F144" i="1" a="1"/>
  <c r="F144" i="1" s="1"/>
  <c r="E143" i="1" a="1"/>
  <c r="E143" i="1" s="1"/>
  <c r="G143" i="1" a="1"/>
  <c r="G143" i="1" s="1"/>
  <c r="H143" i="1" a="1"/>
  <c r="H143" i="1" s="1"/>
  <c r="E144" i="1" a="1"/>
  <c r="E144" i="1" s="1"/>
  <c r="J144" i="1" s="1"/>
  <c r="F143" i="1" a="1"/>
  <c r="F143" i="1" s="1"/>
  <c r="H144" i="1" a="1"/>
  <c r="H144" i="1" s="1"/>
  <c r="J143" i="1"/>
  <c r="J141" i="1"/>
  <c r="F31" i="8" l="1"/>
  <c r="D20" i="5"/>
  <c r="E31" i="8"/>
  <c r="C20" i="5"/>
  <c r="D31" i="8"/>
  <c r="B20" i="5"/>
  <c r="C31" i="8"/>
  <c r="J146" i="1"/>
  <c r="I16" i="5"/>
  <c r="I18" i="5" s="1"/>
  <c r="I22" i="5" s="1"/>
  <c r="H16" i="5"/>
  <c r="H18" i="5" s="1"/>
  <c r="C16" i="5"/>
  <c r="C18" i="5" s="1"/>
  <c r="G16" i="5"/>
  <c r="G18" i="5" s="1"/>
  <c r="G22" i="5" s="1"/>
  <c r="F16" i="5"/>
  <c r="E16" i="5"/>
  <c r="E18" i="5" s="1"/>
  <c r="E22" i="5" s="1"/>
  <c r="C22" i="5" l="1"/>
  <c r="H22" i="5"/>
  <c r="C9" i="7"/>
  <c r="C20" i="7" s="1"/>
  <c r="F18" i="5"/>
  <c r="F22" i="5" s="1"/>
  <c r="B18" i="5"/>
  <c r="B22" i="5" s="1"/>
  <c r="D16" i="5"/>
  <c r="D18" i="5" s="1"/>
  <c r="D22"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<sst xmlns="http://schemas.openxmlformats.org/spreadsheetml/2006/main" count="1648" uniqueCount="772">
  <si>
    <t>NE PAS RAJOUTER DE LIGNES SUPPLEMENTAIRES</t>
  </si>
  <si>
    <t>Salad Bar</t>
  </si>
  <si>
    <t>Dessert Bar</t>
  </si>
  <si>
    <t>Petit Contenant</t>
  </si>
  <si>
    <t>Moyen contenant</t>
  </si>
  <si>
    <t>Grand Contenant</t>
  </si>
  <si>
    <t>Semaine 1</t>
  </si>
  <si>
    <t>Lundi</t>
  </si>
  <si>
    <t>Mardi</t>
  </si>
  <si>
    <t>Mercredi</t>
  </si>
  <si>
    <t>Jeudi</t>
  </si>
  <si>
    <t>Vendredi</t>
  </si>
  <si>
    <t>Libellé</t>
  </si>
  <si>
    <t>Points</t>
  </si>
  <si>
    <t>Nature</t>
  </si>
  <si>
    <t>Qualité</t>
  </si>
  <si>
    <t>Hors d'œuvre</t>
  </si>
  <si>
    <t>Salade Verte</t>
  </si>
  <si>
    <t>Plat Viande</t>
  </si>
  <si>
    <t>Plat Végétarien</t>
  </si>
  <si>
    <t>Plat Poisson</t>
  </si>
  <si>
    <t xml:space="preserve">Plat Pâte, Pizza, Galette, œuf, etc. </t>
  </si>
  <si>
    <t>Grillade</t>
  </si>
  <si>
    <t>Féculents</t>
  </si>
  <si>
    <t>Légumes 1</t>
  </si>
  <si>
    <t>Légumes 2</t>
  </si>
  <si>
    <t xml:space="preserve"> Permanents</t>
  </si>
  <si>
    <t>Frites</t>
  </si>
  <si>
    <t>Fromage</t>
  </si>
  <si>
    <t xml:space="preserve"> </t>
  </si>
  <si>
    <t>Desserts dressés</t>
  </si>
  <si>
    <t>Fruits</t>
  </si>
  <si>
    <t xml:space="preserve">  </t>
  </si>
  <si>
    <t>Compote</t>
  </si>
  <si>
    <t>Semaine 2</t>
  </si>
  <si>
    <t>Semaine 3</t>
  </si>
  <si>
    <t>Semaine 4</t>
  </si>
  <si>
    <t>Nombre de mets proposés sur 4 semaines</t>
  </si>
  <si>
    <t>Moyenne des points des mets proposés</t>
  </si>
  <si>
    <t>Plats : Sommes des points</t>
  </si>
  <si>
    <t>Accompagnement : Tarif unique</t>
  </si>
  <si>
    <t>Hors d'oeuvre : Sommes des points</t>
  </si>
  <si>
    <t>Fromages, desserts, Fruits : Sommes des points</t>
  </si>
  <si>
    <t>Nombre estimé de points pour un plateau moyen composé d'1 plat garni et de 2 périphériques :</t>
  </si>
  <si>
    <t xml:space="preserve">Fréquentation moyenne / jour :  </t>
  </si>
  <si>
    <t xml:space="preserve">Heure début :  </t>
  </si>
  <si>
    <t>Restaurant :</t>
  </si>
  <si>
    <t>Horaire</t>
  </si>
  <si>
    <t>Temps</t>
  </si>
  <si>
    <t>EMPLOI</t>
  </si>
  <si>
    <t>Qualif.</t>
  </si>
  <si>
    <t>Début</t>
  </si>
  <si>
    <t>Fin</t>
  </si>
  <si>
    <t>présence</t>
  </si>
  <si>
    <t>travail/jour</t>
  </si>
  <si>
    <t>Nettoyage / HACCP</t>
  </si>
  <si>
    <t>Service</t>
  </si>
  <si>
    <t>Gestion</t>
  </si>
  <si>
    <t>Production chaude</t>
  </si>
  <si>
    <t>Réception des marchandises</t>
  </si>
  <si>
    <t>Autres</t>
  </si>
  <si>
    <t>Production froide</t>
  </si>
  <si>
    <t>Pause/ Repas</t>
  </si>
  <si>
    <t xml:space="preserve">Investissements financés dans le cadre du compte d'exploitation </t>
  </si>
  <si>
    <t>Tranche 1</t>
  </si>
  <si>
    <t>Tranche 2</t>
  </si>
  <si>
    <t>Tranche 3</t>
  </si>
  <si>
    <t>Tranche 4</t>
  </si>
  <si>
    <t>Tranche 5</t>
  </si>
  <si>
    <t>Tranche 6</t>
  </si>
  <si>
    <t>Fréquentation par tranche</t>
  </si>
  <si>
    <t>Nb de repas moyen par jour</t>
  </si>
  <si>
    <t>Détail des investissements  :</t>
  </si>
  <si>
    <t>Nombre de repas moyen par an</t>
  </si>
  <si>
    <t xml:space="preserve">Montant total annuel en € HT de l'investissement </t>
  </si>
  <si>
    <t>Les cases grises sont à remplir par le soumissionnaire</t>
  </si>
  <si>
    <t>Les cases orange ne sont pas à remplir par le soumissionnaire</t>
  </si>
  <si>
    <t>Fréquentation journalière par tranche</t>
  </si>
  <si>
    <t>Nombre de repas moyen par jour</t>
  </si>
  <si>
    <t>Emploi</t>
  </si>
  <si>
    <t>Qualification</t>
  </si>
  <si>
    <t>Type de contrat</t>
  </si>
  <si>
    <t>Horaire conventionnel hebdomadaire</t>
  </si>
  <si>
    <t>Nombre d'heures hebdomadaires</t>
  </si>
  <si>
    <t>Base salaire brut annuel</t>
  </si>
  <si>
    <t xml:space="preserve"> CP/RTT*</t>
  </si>
  <si>
    <t xml:space="preserve">Montant annuel des diverses Primes </t>
  </si>
  <si>
    <t>Montant annuel des Charges sociales</t>
  </si>
  <si>
    <t xml:space="preserve">Total frais de personnel annuels </t>
  </si>
  <si>
    <t>13ème mois*</t>
  </si>
  <si>
    <t>Nombre de jours</t>
  </si>
  <si>
    <t>Coût annuel CP/RTT</t>
  </si>
  <si>
    <t>Total annuel en € HT</t>
  </si>
  <si>
    <t>* CP/RTT : préciser le nombre de jour</t>
  </si>
  <si>
    <t>Les cases grisées sont à remplir par le soumissionnaire</t>
  </si>
  <si>
    <t>Les oranges ne sont pas à remplir par le soumissionnaire</t>
  </si>
  <si>
    <t>Prix unitaire du point boisson en € HT</t>
  </si>
  <si>
    <t>0,10 € HT</t>
  </si>
  <si>
    <t>Nombre estimé de points pour un plateau moyen (cf annexe 6 "menus self midi")</t>
  </si>
  <si>
    <t>Coût des denrées pour un repas</t>
  </si>
  <si>
    <t>TOTAL PRIX D'UN REPAS</t>
  </si>
  <si>
    <t>Le droit d'admission intègre la prestation self, la cafétéria, la restauration rapide</t>
  </si>
  <si>
    <t>ANNEXE 13 : Compte d'exploitation prévisionnel Club</t>
  </si>
  <si>
    <t>Nombre total d'équivalents temps plein</t>
  </si>
  <si>
    <t>Nombre total d'heures travaillées par jour</t>
  </si>
  <si>
    <t>TOTAL Frais de personnel annuels en € HT (1)</t>
  </si>
  <si>
    <t>TOTAL Frais d'exploitations annuels en € HT (2)</t>
  </si>
  <si>
    <t>TOTAL Frais de structure annuels (frais de siège, …) en € HT (3)</t>
  </si>
  <si>
    <t>TOTAL Rémunération annuelle en € HT (4)</t>
  </si>
  <si>
    <r>
      <rPr>
        <b/>
        <sz val="10"/>
        <color theme="1"/>
        <rFont val="Arial"/>
        <family val="2"/>
      </rPr>
      <t>TOTAL Frais Fixes annuels en € HT 5 (= 1+2</t>
    </r>
    <r>
      <rPr>
        <b/>
        <sz val="10"/>
        <color theme="1"/>
        <rFont val="Arial"/>
        <family val="2"/>
      </rPr>
      <t>+3+4)</t>
    </r>
  </si>
  <si>
    <t>TOTAL Achats de denrées en € HT (6)</t>
  </si>
  <si>
    <t>TOTAL ANNUEL en € HT (7) (= 6+5)</t>
  </si>
  <si>
    <t>Annexe 20 - Détail Quantitatif Estimatif
(montants en € HT)</t>
  </si>
  <si>
    <t>Prix unitaire du café</t>
  </si>
  <si>
    <t>* les cafés après 13h sont offerts (non facturés aux convives et au CEA)</t>
  </si>
  <si>
    <t>Montant total annuel estimatif des prestations du Club de Direction</t>
  </si>
  <si>
    <t>Montant total annuel estimatif des prestations annexes</t>
  </si>
  <si>
    <t>Montant total estimatif de toutes les prestations pour un an</t>
  </si>
  <si>
    <t>Montant total estimatif de toutes les prestations pour 5 ans</t>
  </si>
  <si>
    <t>Base annuelle estimative de 245 jours ouvrés</t>
  </si>
  <si>
    <t>Nombre total d'équivalents temps plein sur site</t>
  </si>
  <si>
    <t>TOTAL annuel des amortissements en € HT (2bis)</t>
  </si>
  <si>
    <t>TOTAL Frais de structure annuels (frais de siège, … à détailler précisément) en € HT (3)</t>
  </si>
  <si>
    <t>TOTAL Frais Fixes annuels en € HT 5 (= 1+2+2bis+3+4)</t>
  </si>
  <si>
    <t>Montant estimatif des remises de fin d'année sur les denrées</t>
  </si>
  <si>
    <t>Cf annexe 4  du cahier des charge (répartition des charges d'exploitation)</t>
  </si>
  <si>
    <t>Animation</t>
  </si>
  <si>
    <t>Enquêtes qualité</t>
  </si>
  <si>
    <r>
      <rPr>
        <sz val="10"/>
        <color theme="1"/>
        <rFont val="Arial"/>
        <family val="2"/>
      </rPr>
      <t xml:space="preserve">Consommables
(Fourniture administrative, reprographie informatique, affranchissement, fournitures de bureau et document de gestion, fournitures pour système d'encaissement, rouleaux de caisse, serviettes </t>
    </r>
    <r>
      <rPr>
        <sz val="10"/>
        <color theme="1"/>
        <rFont val="Arial"/>
        <family val="2"/>
      </rPr>
      <t>100% recyclées, fournitures de produits sanitaires : papiers, savons, essuie-main, déodorant, .. )</t>
    </r>
  </si>
  <si>
    <t>Fournitures et blanchissage des tenues 100% en fibres citoyennes nécessaire à l'exploitation du self, cafétéria et chaussures de sécurité</t>
  </si>
  <si>
    <t>Frais téléphone (abonnement et consommation)</t>
  </si>
  <si>
    <t>Produits lessiviels, adoucisseurs (sel), produits d'entretien cuisine; fourniture des sels et filmogène pour les adoucisseurs d'eau</t>
  </si>
  <si>
    <t>Analyses bacteriologiques et Audit</t>
  </si>
  <si>
    <t>Fourniture de l’appareil CB + papier rouleau avec maintenance (objectif : continuité de service)</t>
  </si>
  <si>
    <t>Fourniture et entretien des véhicules adaptés aux transports de denrées sur le centre</t>
  </si>
  <si>
    <t>Maintenance préventive (1 visite preventive par an)</t>
  </si>
  <si>
    <t>Montant des devis estimatifs  jusqu'à 1 500 € HT unitaire</t>
  </si>
  <si>
    <t xml:space="preserve">Maintenance curative </t>
  </si>
  <si>
    <t>Nettoyage des ventilations de cuisines - filtres et hottes (ramonage des gaines de ventilation, …) et entretien (curage et vidange) de toutes les canalisations du restaurant jusqu'au bac à graisse (dont curage)</t>
  </si>
  <si>
    <t>Curage et vidange des bacs à graisse
pompage lavage, curage entrée et sortie et évacuation des graisses et eaux de lavage en centre agréé - 4 fois par an + pompage et nettoyage siphon 4 fois/an</t>
  </si>
  <si>
    <t>Dépoussiérage des bouches d’aération, des hublots, des poutres</t>
  </si>
  <si>
    <r>
      <rPr>
        <b/>
        <sz val="10"/>
        <color theme="1"/>
        <rFont val="Arial"/>
        <family val="2"/>
      </rPr>
      <t>Nettoyage quotidien</t>
    </r>
    <r>
      <rPr>
        <sz val="10"/>
        <color theme="1"/>
        <rFont val="Arial"/>
        <family val="2"/>
      </rPr>
      <t xml:space="preserve"> et l'entretien des tables, des chaises, du sol et du gros et petit matériel, de la verrerie-vaisselle,  nettoyage et désinfection des montes-charges et de leurs seuils, nettoyage des sanitaires et de salle hors-sac</t>
    </r>
  </si>
  <si>
    <r>
      <rPr>
        <b/>
        <sz val="10"/>
        <color theme="1"/>
        <rFont val="Arial"/>
        <family val="2"/>
      </rPr>
      <t xml:space="preserve">Nettoyage spécialisé </t>
    </r>
    <r>
      <rPr>
        <sz val="10"/>
        <color theme="1"/>
        <rFont val="Arial"/>
        <family val="2"/>
      </rPr>
      <t>des sols, des murs (&gt; 1,80m de haut), des abords sur un périmètre de 10 mètres (dont entre autre les entrées, couloirs, escaliers intérieurs et extérieurs), les siphons de sol de 1er niveau de l'ensemble du restaurant, décapage complet des sols des salles à manger avec intervention d'une société de nettoyage 1 fois par trimestre ; nettoyage des seuils des montes charges, désinfection</t>
    </r>
  </si>
  <si>
    <r>
      <rPr>
        <sz val="10"/>
        <color theme="1"/>
        <rFont val="Arial"/>
        <family val="2"/>
      </rPr>
      <t xml:space="preserve">Renouvellement petit materiel, verrerie, vaisselle, </t>
    </r>
    <r>
      <rPr>
        <sz val="10"/>
        <color theme="1"/>
        <rFont val="Arial"/>
        <family val="2"/>
      </rPr>
      <t>micro-ondes, …</t>
    </r>
  </si>
  <si>
    <r>
      <rPr>
        <sz val="10"/>
        <color theme="1"/>
        <rFont val="Arial"/>
        <family val="2"/>
      </rPr>
      <t>Gestion, tri, évacuation et valorisation des déchets (biodéchets, cartons, acier, aluminium, verre, …)
Evacuation des huiles usagées et des e</t>
    </r>
    <r>
      <rPr>
        <sz val="10"/>
        <color theme="1"/>
        <rFont val="Arial"/>
        <family val="2"/>
      </rPr>
      <t>mballages permettant le tri des déchets Fournitures et entretien des conteneurs de déchets</t>
    </r>
  </si>
  <si>
    <t xml:space="preserve">Machines à cafés </t>
  </si>
  <si>
    <t xml:space="preserve">Assurances et taxes divers </t>
  </si>
  <si>
    <t>Autres (à préciser)</t>
  </si>
  <si>
    <t>TOTAL ANNUEL en € HT</t>
  </si>
  <si>
    <t>Le prix doit comprendre la mise en place de la solution logicielle proposée, sa maintenance, les mises à jour ainsi que l’organisation du prestataire pour déployer le click and collect.</t>
  </si>
  <si>
    <t>Ce prix est facturable en une seule fois après mise en œuvre opérationnelle de la solution de click and collect.</t>
  </si>
  <si>
    <t>ANNEXE 14 - Offre Club</t>
  </si>
  <si>
    <t xml:space="preserve">Quote part alimentaire en € HT </t>
  </si>
  <si>
    <t>Quote part frais fixes en € HT</t>
  </si>
  <si>
    <t xml:space="preserve">Total : Prix unitaire, en € HT </t>
  </si>
  <si>
    <t>Menu 1</t>
  </si>
  <si>
    <t>Menu 2</t>
  </si>
  <si>
    <t>Menu 3</t>
  </si>
  <si>
    <t xml:space="preserve">Menu 4 </t>
  </si>
  <si>
    <t>Boissons</t>
  </si>
  <si>
    <t>Prix unitaire en € HT</t>
  </si>
  <si>
    <t>Café seul</t>
  </si>
  <si>
    <t>Thé, infusion seul</t>
  </si>
  <si>
    <t>Boissons chaudes (à compléter)</t>
  </si>
  <si>
    <t>Vin (à compléter)</t>
  </si>
  <si>
    <t>Eaux (à compléter)</t>
  </si>
  <si>
    <t>Divers (à compléter)</t>
  </si>
  <si>
    <t>Le prix des boissons froides et chaudes servies dans le cadre des prestations Club ne doivent pas dépasser le prix d'achat de la boisson concernée majoré d'un coefficient de peines et soins de 20%</t>
  </si>
  <si>
    <t>ANNEXE 15- Prestations annexes</t>
  </si>
  <si>
    <t>Le titulaire doit détailler précisemment dans l'offre technique chacune des prestations annexes ci-dessous.</t>
  </si>
  <si>
    <t>Quote part alimentaire 
en € HT</t>
  </si>
  <si>
    <t xml:space="preserve">Total : Prix unitaire
en € HT </t>
  </si>
  <si>
    <t>Pause petit déjeuner matin</t>
  </si>
  <si>
    <t>Pause "après midi"</t>
  </si>
  <si>
    <t>Petit déjeuner "breakfast"</t>
  </si>
  <si>
    <t>Pause café "sur le pouce"</t>
  </si>
  <si>
    <t>Cocktails :</t>
  </si>
  <si>
    <t>à préciser</t>
  </si>
  <si>
    <t>Buffets :</t>
  </si>
  <si>
    <t>Plateau repas :</t>
  </si>
  <si>
    <r>
      <t xml:space="preserve">Autres :
</t>
    </r>
    <r>
      <rPr>
        <sz val="10"/>
        <color theme="1"/>
        <rFont val="Arial"/>
        <family val="2"/>
      </rPr>
      <t>à préciser</t>
    </r>
  </si>
  <si>
    <t>Le prix des boissons froides et chaudes servies dans le cadre des prestations annexes ne doivent pas dépasser le prix d'achat de la boisson concernée majoré d'un coefficient de peines et soins de 20%</t>
  </si>
  <si>
    <t>ANNEXE 4a - Cahier de grammage - Self</t>
  </si>
  <si>
    <t xml:space="preserve">* NATURE =  Frais, Conserve,  Surgelé, Assemblage </t>
  </si>
  <si>
    <t>Produit composé = un met à base du produit accompagné de différents ingrédients (protéinés ou autres)</t>
  </si>
  <si>
    <t>OFFRE STANDARD</t>
  </si>
  <si>
    <t>OFFRE LABELLISEE</t>
  </si>
  <si>
    <t>OFFRE BIO</t>
  </si>
  <si>
    <t>Catégorie</t>
  </si>
  <si>
    <t>Libellés des mets</t>
  </si>
  <si>
    <t>Grammage cuit
Standard (g)</t>
  </si>
  <si>
    <t xml:space="preserve">Nombre de points </t>
  </si>
  <si>
    <t>01 - Entrée</t>
  </si>
  <si>
    <t>Accras de poisson</t>
  </si>
  <si>
    <t>Artichaut  (cœur ou fond)</t>
  </si>
  <si>
    <t>Artichaut entier</t>
  </si>
  <si>
    <t>Asperges composées</t>
  </si>
  <si>
    <t>Asperges natures</t>
  </si>
  <si>
    <t>Aubergines ou poivrons grillés</t>
  </si>
  <si>
    <t xml:space="preserve">Avocat </t>
  </si>
  <si>
    <t>Avocat aux crevettes</t>
  </si>
  <si>
    <t>Betteraves composées</t>
  </si>
  <si>
    <t>Betteraves natures</t>
  </si>
  <si>
    <t>Blé ou boulgour</t>
  </si>
  <si>
    <t>Blé ou boulgour composé</t>
  </si>
  <si>
    <t>Brocolis composés</t>
  </si>
  <si>
    <t>Brocolis natures</t>
  </si>
  <si>
    <t xml:space="preserve">Bruschetta </t>
  </si>
  <si>
    <t>Cake salé/muffins salés</t>
  </si>
  <si>
    <t>Carottes râpées composées</t>
  </si>
  <si>
    <t>Carottes râpées natures</t>
  </si>
  <si>
    <t>Caviar d'aubergines</t>
  </si>
  <si>
    <t>Cèleri râpé composé</t>
  </si>
  <si>
    <t>Cèleri râpé nature</t>
  </si>
  <si>
    <t>Champignons à la grecque</t>
  </si>
  <si>
    <t>Champignons émincés crus</t>
  </si>
  <si>
    <t>Chou blanc composé</t>
  </si>
  <si>
    <t>Chou blanc nature</t>
  </si>
  <si>
    <t>Chou rouge</t>
  </si>
  <si>
    <t>Choux fleur composé</t>
  </si>
  <si>
    <t>Choux fleur nature</t>
  </si>
  <si>
    <t>Coeur de palmier</t>
  </si>
  <si>
    <t>Coleslaw</t>
  </si>
  <si>
    <t>Concombre composé</t>
  </si>
  <si>
    <t>Concombre nature</t>
  </si>
  <si>
    <t>Courgettes râpées composées</t>
  </si>
  <si>
    <t>Courgettes râpées natures</t>
  </si>
  <si>
    <t>Sandwich Type Club</t>
  </si>
  <si>
    <t xml:space="preserve">Wrap </t>
  </si>
  <si>
    <t xml:space="preserve">Croque-monsieur </t>
  </si>
  <si>
    <t>Endives composées</t>
  </si>
  <si>
    <t>Endives natures</t>
  </si>
  <si>
    <t>Epinards</t>
  </si>
  <si>
    <t>Epinards composés</t>
  </si>
  <si>
    <t>Fenouil émincé</t>
  </si>
  <si>
    <t>Fenouil émincé composé</t>
  </si>
  <si>
    <t>Feuilles de vignes farçies</t>
  </si>
  <si>
    <t>Feuilleté fromage, champignons, ..</t>
  </si>
  <si>
    <t>Filet de hareng pommes à l'huile</t>
  </si>
  <si>
    <t>Flan / bavarois salés…</t>
  </si>
  <si>
    <t>Gnocchi salade</t>
  </si>
  <si>
    <t>Gougères</t>
  </si>
  <si>
    <t xml:space="preserve">Haricots blancs </t>
  </si>
  <si>
    <t>Haricots blancs composés</t>
  </si>
  <si>
    <t>Haricots rouges composés</t>
  </si>
  <si>
    <t>Haricots rouges nature</t>
  </si>
  <si>
    <t>Haricots verts composés</t>
  </si>
  <si>
    <t>Haricots verts natures</t>
  </si>
  <si>
    <t>Houmous, Guacamole</t>
  </si>
  <si>
    <t>Lentilles composées</t>
  </si>
  <si>
    <t>Lentilles nature</t>
  </si>
  <si>
    <t>Macédoine de légumes</t>
  </si>
  <si>
    <t>Mais composés</t>
  </si>
  <si>
    <t>Melon</t>
  </si>
  <si>
    <t>Œufs mimosa, mayonnaises, etc.</t>
  </si>
  <si>
    <t xml:space="preserve">Oeufs durs </t>
  </si>
  <si>
    <t xml:space="preserve">Pamplemousse </t>
  </si>
  <si>
    <t>Pastèque</t>
  </si>
  <si>
    <t>Pâtes composées</t>
  </si>
  <si>
    <t>Pizza (1/2)</t>
  </si>
  <si>
    <t>Poireau composé</t>
  </si>
  <si>
    <t>Poireau nature</t>
  </si>
  <si>
    <t>Pois chiches composés</t>
  </si>
  <si>
    <t>Pois chiches natures</t>
  </si>
  <si>
    <t>Légumes marinés (poivrons, etc…)</t>
  </si>
  <si>
    <t>Pommes de terre composés</t>
  </si>
  <si>
    <t>Pommes de terre natures</t>
  </si>
  <si>
    <t>Quiche</t>
  </si>
  <si>
    <t>Radis beurre</t>
  </si>
  <si>
    <t>Rillette de porc</t>
  </si>
  <si>
    <t>Riz composé</t>
  </si>
  <si>
    <t>Rollmops</t>
  </si>
  <si>
    <t>Salade avec œuf poché</t>
  </si>
  <si>
    <t xml:space="preserve">Salade composée à base d'agrumes </t>
  </si>
  <si>
    <t>Salade composée à base de salade verte</t>
  </si>
  <si>
    <t>Salade composée à base féculent ou légumineuses</t>
  </si>
  <si>
    <t>Salade verte</t>
  </si>
  <si>
    <t>Semoule (Taboulé)</t>
  </si>
  <si>
    <t>Soupe</t>
  </si>
  <si>
    <t>Tartes salées sans protéines animales</t>
  </si>
  <si>
    <t>Terrine de légumes</t>
  </si>
  <si>
    <t xml:space="preserve">Tomates </t>
  </si>
  <si>
    <t>Tortilla</t>
  </si>
  <si>
    <t>Velouté</t>
  </si>
  <si>
    <t>02 - Plat composé</t>
  </si>
  <si>
    <t xml:space="preserve">Aioli et légumes de saison </t>
  </si>
  <si>
    <t>Assiette anglaise (jambon, poisson, poulet)</t>
  </si>
  <si>
    <t>Assortiments de chinoiseries</t>
  </si>
  <si>
    <t>Légumes farcis</t>
  </si>
  <si>
    <t>Blanquette de dinde/ de volaille</t>
  </si>
  <si>
    <t>Bouchée à la reine</t>
  </si>
  <si>
    <t>Brandade de poisson (poids total)</t>
  </si>
  <si>
    <t>Bruschetta divers</t>
  </si>
  <si>
    <t xml:space="preserve">Cassoulet (manchon de canard, 1 saucisse de toulouse, lard) </t>
  </si>
  <si>
    <t>Chili con carne (poids total)</t>
  </si>
  <si>
    <t>Choucroute (saucisse de francfort, lard fumé, saucisson à l'ail, jambon)</t>
  </si>
  <si>
    <t xml:space="preserve">Couscous </t>
  </si>
  <si>
    <t>Crêpes au jambon / saumon</t>
  </si>
  <si>
    <t>Crêpes fromage</t>
  </si>
  <si>
    <t>Croque madame</t>
  </si>
  <si>
    <t>Croque végétarien</t>
  </si>
  <si>
    <t>Croque monsieur</t>
  </si>
  <si>
    <t>Croustade de poissons</t>
  </si>
  <si>
    <t xml:space="preserve">Croustillant de boudin aux pommes </t>
  </si>
  <si>
    <t>Endives au jambon</t>
  </si>
  <si>
    <t xml:space="preserve">Galette jambon </t>
  </si>
  <si>
    <t>Galette nature</t>
  </si>
  <si>
    <t>Galette saumon</t>
  </si>
  <si>
    <t>Gnocchis (poids total)</t>
  </si>
  <si>
    <t>Hachis parmentier (poids total)</t>
  </si>
  <si>
    <t>Jambon coquillettes + œuf mollet</t>
  </si>
  <si>
    <t>Lasagne bolognaise (poids total)</t>
  </si>
  <si>
    <t xml:space="preserve">Mafé de poulet </t>
  </si>
  <si>
    <t>Moussaka (poids total)</t>
  </si>
  <si>
    <t xml:space="preserve">Pad thaï </t>
  </si>
  <si>
    <t>Paella (poids total)</t>
  </si>
  <si>
    <t>Pasta rittorta alla genovese</t>
  </si>
  <si>
    <t>Petit salé aux lentilles (petit salé, saucisse de Toulouse et Lard)</t>
  </si>
  <si>
    <t xml:space="preserve">Pizza </t>
  </si>
  <si>
    <t>Pizza 3 fromages</t>
  </si>
  <si>
    <t>Pizza margarita</t>
  </si>
  <si>
    <t>Pizza reine</t>
  </si>
  <si>
    <t xml:space="preserve">Pot au feu (paleron) </t>
  </si>
  <si>
    <t>Quenelles de brochet aux fruits de mer</t>
  </si>
  <si>
    <t xml:space="preserve">Quenelles natures </t>
  </si>
  <si>
    <t>Raclette</t>
  </si>
  <si>
    <t xml:space="preserve">Raviolis </t>
  </si>
  <si>
    <t>Risotto</t>
  </si>
  <si>
    <t>Rougail saucisse</t>
  </si>
  <si>
    <t xml:space="preserve">Samoussa aux légumes </t>
  </si>
  <si>
    <t xml:space="preserve">Samoussa de poulet </t>
  </si>
  <si>
    <t>Spaghetti  bolognaise ou carbonara</t>
  </si>
  <si>
    <t>Tajine</t>
  </si>
  <si>
    <t>Tarte salée à base de protéines</t>
  </si>
  <si>
    <t xml:space="preserve">Tarte salée aux légumes </t>
  </si>
  <si>
    <t xml:space="preserve">Tartiflette </t>
  </si>
  <si>
    <t>Tendro de veau / osso bocco</t>
  </si>
  <si>
    <t>Tortellini</t>
  </si>
  <si>
    <t>03 - Plat protidique</t>
  </si>
  <si>
    <t xml:space="preserve">Aiguillette de poulet </t>
  </si>
  <si>
    <t>Aile de poulet</t>
  </si>
  <si>
    <t>Aile de raie</t>
  </si>
  <si>
    <t>Andouillette DE TROYES</t>
  </si>
  <si>
    <t>Bavette (à cru)</t>
  </si>
  <si>
    <t>Blanquette de poissons</t>
  </si>
  <si>
    <t>Blanquette de veau</t>
  </si>
  <si>
    <t>Bœuf bourguignon / estouffade de bœuf</t>
  </si>
  <si>
    <t>Boudin blanc</t>
  </si>
  <si>
    <t>Boudin noir</t>
  </si>
  <si>
    <t>Boulette de bœuf</t>
  </si>
  <si>
    <t xml:space="preserve">Brick (jambon, fromage, saumon) </t>
  </si>
  <si>
    <t xml:space="preserve">Brochette d'agneau, mouton </t>
  </si>
  <si>
    <t>Brochette de dinde</t>
  </si>
  <si>
    <t>Brochette de poissons</t>
  </si>
  <si>
    <t>Brochette de porc</t>
  </si>
  <si>
    <t>Calamars, blanc de sèche</t>
  </si>
  <si>
    <t>Carpaccio de bœuf</t>
  </si>
  <si>
    <t>Carré d'agneau</t>
  </si>
  <si>
    <t>Carré de veau, porc</t>
  </si>
  <si>
    <t>Cassolette de poissons ou de moules</t>
  </si>
  <si>
    <t>Chipolas ou merguez ou godiveaux</t>
  </si>
  <si>
    <t>Colombo de porc</t>
  </si>
  <si>
    <t>Confit de canard</t>
  </si>
  <si>
    <t>Coq au vin</t>
  </si>
  <si>
    <t xml:space="preserve">Coquelet </t>
  </si>
  <si>
    <t>Côte d'agneau / mouton</t>
  </si>
  <si>
    <t xml:space="preserve">Côte de porc </t>
  </si>
  <si>
    <t>Côte de veau</t>
  </si>
  <si>
    <t xml:space="preserve">Côtelettes d'agneau </t>
  </si>
  <si>
    <t>Croziflette</t>
  </si>
  <si>
    <t>Cuisse de canard</t>
  </si>
  <si>
    <t xml:space="preserve">Cuisse de lapin </t>
  </si>
  <si>
    <t>Cuisse de pintade</t>
  </si>
  <si>
    <t xml:space="preserve">Cuisse de poulet </t>
  </si>
  <si>
    <t>Cuisse de volaille</t>
  </si>
  <si>
    <t>Daube de bœuf</t>
  </si>
  <si>
    <t>Dos ou pavé de poisson</t>
  </si>
  <si>
    <t>Echine de porc</t>
  </si>
  <si>
    <t>Egrenné de boeuf</t>
  </si>
  <si>
    <t xml:space="preserve">Emincé de boeuf </t>
  </si>
  <si>
    <t>Emincé de dinde</t>
  </si>
  <si>
    <t>Emincé de porc</t>
  </si>
  <si>
    <t xml:space="preserve">Entrecôte </t>
  </si>
  <si>
    <t>Epaule d'agneau ou mouton</t>
  </si>
  <si>
    <t>Epaule de porc (ficelée rôtie)</t>
  </si>
  <si>
    <t>Epaule de veau (ficelée, roulée rôti)</t>
  </si>
  <si>
    <t>Escalope de dinde</t>
  </si>
  <si>
    <t>Escalope de porc</t>
  </si>
  <si>
    <t>Escalope de poulet</t>
  </si>
  <si>
    <t>Escalope de saumon</t>
  </si>
  <si>
    <t>Escalope de veau</t>
  </si>
  <si>
    <t>Faux-filet (à cru)</t>
  </si>
  <si>
    <t>Filet de cabillaud</t>
  </si>
  <si>
    <t>Filet de canard ou canette</t>
  </si>
  <si>
    <t>Filet de dinde</t>
  </si>
  <si>
    <t>Filet de dorade sebaste</t>
  </si>
  <si>
    <t>Filet de haddock</t>
  </si>
  <si>
    <t>Filet de hoki</t>
  </si>
  <si>
    <t>Filet de julienne</t>
  </si>
  <si>
    <t xml:space="preserve">Filet de lieu/colin </t>
  </si>
  <si>
    <t xml:space="preserve">Filet de maquereau </t>
  </si>
  <si>
    <t>Filet de merlan</t>
  </si>
  <si>
    <t>Filet de merlu</t>
  </si>
  <si>
    <t xml:space="preserve">Filet de poulet </t>
  </si>
  <si>
    <t>Filet de sandre</t>
  </si>
  <si>
    <t xml:space="preserve">Filet de saumon </t>
  </si>
  <si>
    <t>Filet de sole</t>
  </si>
  <si>
    <t>Filet de truite</t>
  </si>
  <si>
    <t>Filet d'églefin</t>
  </si>
  <si>
    <t>Filet mignon de porc</t>
  </si>
  <si>
    <t xml:space="preserve">Foie de génisse </t>
  </si>
  <si>
    <t xml:space="preserve">Foie de veau </t>
  </si>
  <si>
    <t>Foie de volailles</t>
  </si>
  <si>
    <t>Galette sarasin + garniture</t>
  </si>
  <si>
    <t>Gambas</t>
  </si>
  <si>
    <t xml:space="preserve">Gâteau de foie </t>
  </si>
  <si>
    <t>Gigot d'agneau / mouton</t>
  </si>
  <si>
    <t>Gratin de fruits de mer</t>
  </si>
  <si>
    <t>Gratin de poisson</t>
  </si>
  <si>
    <t>Grillade de porc</t>
  </si>
  <si>
    <t xml:space="preserve">Hamburger de veau </t>
  </si>
  <si>
    <t>Jambon à l'os</t>
  </si>
  <si>
    <t>Jambon braisé</t>
  </si>
  <si>
    <t>Jambon grillé</t>
  </si>
  <si>
    <t>Jambonneau</t>
  </si>
  <si>
    <t xml:space="preserve">Joue de bœuf </t>
  </si>
  <si>
    <t>Kebab de volaille</t>
  </si>
  <si>
    <t>Lamb chop d'agneau</t>
  </si>
  <si>
    <t xml:space="preserve">Langue de bœuf </t>
  </si>
  <si>
    <t>Limande (entier) ou filet</t>
  </si>
  <si>
    <t>Longe de porc</t>
  </si>
  <si>
    <t xml:space="preserve">Loup de mer </t>
  </si>
  <si>
    <t>Magret de canard</t>
  </si>
  <si>
    <t>Manchons de canard</t>
  </si>
  <si>
    <t>Marmite de poisson</t>
  </si>
  <si>
    <t>Mixed grill (chipolatas/merguez/lard ou brochette)</t>
  </si>
  <si>
    <t xml:space="preserve">Moules </t>
  </si>
  <si>
    <t>Noix de joue de porc</t>
  </si>
  <si>
    <t>Noix d'entrecote (à cru)</t>
  </si>
  <si>
    <t xml:space="preserve">Œufs au plat au jambon </t>
  </si>
  <si>
    <t xml:space="preserve">Œufs brouillés </t>
  </si>
  <si>
    <t>Œufs durs composés</t>
  </si>
  <si>
    <t>Œufs florentine</t>
  </si>
  <si>
    <t>Omelette composée (fromage et/ou légumes, et/ou jambon etc.)</t>
  </si>
  <si>
    <t>Omelette Nature</t>
  </si>
  <si>
    <t>Onglet (à cru)</t>
  </si>
  <si>
    <t xml:space="preserve">Paleron braisé </t>
  </si>
  <si>
    <t>Palette de porc</t>
  </si>
  <si>
    <t>Pavé de colin à la vapeur</t>
  </si>
  <si>
    <t>Pavé de rumsteak (à cru)</t>
  </si>
  <si>
    <t>Pièce de bœuf</t>
  </si>
  <si>
    <t>Pièces de 1ère catégorie</t>
  </si>
  <si>
    <t>Pintade rôtie</t>
  </si>
  <si>
    <t>Poitrine de porc</t>
  </si>
  <si>
    <t>Poitrine de veau</t>
  </si>
  <si>
    <t>Pôtée (jarret de porc, lard, rôti de porc)</t>
  </si>
  <si>
    <t xml:space="preserve">Râble de lapin </t>
  </si>
  <si>
    <t>Rognons de bœuf</t>
  </si>
  <si>
    <t>Rognons de porc</t>
  </si>
  <si>
    <t>Rôti de bœuf (tende de tranche)</t>
  </si>
  <si>
    <t>Rôti de lapin</t>
  </si>
  <si>
    <t>Rôti de porc</t>
  </si>
  <si>
    <t>Rôti de veau</t>
  </si>
  <si>
    <t>Sardine</t>
  </si>
  <si>
    <t xml:space="preserve">Saucisses de francfort </t>
  </si>
  <si>
    <t>Saucisses de Toulouse</t>
  </si>
  <si>
    <t>Saucisson à cuire</t>
  </si>
  <si>
    <t>Saucisson en brioche</t>
  </si>
  <si>
    <t>Sauté d'agneau / mouton</t>
  </si>
  <si>
    <t xml:space="preserve">Sauté de boeuf </t>
  </si>
  <si>
    <t>Sauté de lapin</t>
  </si>
  <si>
    <t>Sauté de porc</t>
  </si>
  <si>
    <t xml:space="preserve">Sauté de veau </t>
  </si>
  <si>
    <t>Souris d'agneau</t>
  </si>
  <si>
    <t>Steack haché (à cru)</t>
  </si>
  <si>
    <t>Steak grillé (à cru)</t>
  </si>
  <si>
    <t>Steak haché</t>
  </si>
  <si>
    <t>Supions à l'américaine</t>
  </si>
  <si>
    <t xml:space="preserve">Tête de veau </t>
  </si>
  <si>
    <t>Tournedos</t>
  </si>
  <si>
    <t>Travers de porc</t>
  </si>
  <si>
    <t>Tripes</t>
  </si>
  <si>
    <t>Truite entière (meunière ou amandes)</t>
  </si>
  <si>
    <t>Vol au vent fruits de mer</t>
  </si>
  <si>
    <t>05 - Plat végétarien</t>
  </si>
  <si>
    <t>Buddha bow</t>
  </si>
  <si>
    <t>Camembert rôti pdt grenailles</t>
  </si>
  <si>
    <t>Cari végétal</t>
  </si>
  <si>
    <t>Clafoutis de légumes</t>
  </si>
  <si>
    <t>Couscous végétarien</t>
  </si>
  <si>
    <t>Curry de légumes aux cinq céréales</t>
  </si>
  <si>
    <t xml:space="preserve">Dhal de lentilles </t>
  </si>
  <si>
    <t>Galette végétale</t>
  </si>
  <si>
    <t>Gratin de légumes</t>
  </si>
  <si>
    <t>Hachis parmentier végétal</t>
  </si>
  <si>
    <t>Hamburger végétarien (buns)</t>
  </si>
  <si>
    <t>Lasagnevégétarienne</t>
  </si>
  <si>
    <t>Moussaka végétarienne</t>
  </si>
  <si>
    <t>Nouilles chinoises sautées</t>
  </si>
  <si>
    <t>Paëlla de légumes au curcuma</t>
  </si>
  <si>
    <t>Polenta crémeuse et légumes</t>
  </si>
  <si>
    <t>Quiche aux légumes + salade verte</t>
  </si>
  <si>
    <t>Risotto crozet</t>
  </si>
  <si>
    <t xml:space="preserve">Risotto de petit épeautre </t>
  </si>
  <si>
    <t xml:space="preserve">Salade libanaise, falafel et houmous </t>
  </si>
  <si>
    <t xml:space="preserve">Pates bolognaise végétale </t>
  </si>
  <si>
    <t>Steak végétal (soja, etc.)</t>
  </si>
  <si>
    <t>Tajine pois chiches</t>
  </si>
  <si>
    <t>Tarte fine</t>
  </si>
  <si>
    <t>Tartines d'avocat et œuf poché</t>
  </si>
  <si>
    <t>Tatin de légumes de saison</t>
  </si>
  <si>
    <t>Wok végétarien</t>
  </si>
  <si>
    <t>Wrap de légumes et fromage</t>
  </si>
  <si>
    <t>06 - Produits laitiers</t>
  </si>
  <si>
    <t>Abondance AOP</t>
  </si>
  <si>
    <t>Agasse du Larzac</t>
  </si>
  <si>
    <t>Beaufort</t>
  </si>
  <si>
    <t>Beaumont</t>
  </si>
  <si>
    <t>Bleu du queyras</t>
  </si>
  <si>
    <t>Bleu pain</t>
  </si>
  <si>
    <t>Brassé aromatisé</t>
  </si>
  <si>
    <t>Bresse bleu</t>
  </si>
  <si>
    <t>Brie</t>
  </si>
  <si>
    <t>Buchette mi-chevre</t>
  </si>
  <si>
    <t>Camembert</t>
  </si>
  <si>
    <t>Cantal AOP</t>
  </si>
  <si>
    <t>Comté AOP</t>
  </si>
  <si>
    <t>Coulommiers</t>
  </si>
  <si>
    <t xml:space="preserve">Crottin chavignol </t>
  </si>
  <si>
    <t>Dessert végétal</t>
  </si>
  <si>
    <t>Edam</t>
  </si>
  <si>
    <t>Emmental</t>
  </si>
  <si>
    <t>Fourme d'Ambert AOP</t>
  </si>
  <si>
    <t>Gogonzola</t>
  </si>
  <si>
    <t>Gouda</t>
  </si>
  <si>
    <t xml:space="preserve">L'alpin </t>
  </si>
  <si>
    <t>Léoncel</t>
  </si>
  <si>
    <t>Mimolette</t>
  </si>
  <si>
    <t>Morbier</t>
  </si>
  <si>
    <t xml:space="preserve">Munster </t>
  </si>
  <si>
    <t>Osso irraty AOP</t>
  </si>
  <si>
    <t>Petit livarot AOP</t>
  </si>
  <si>
    <t xml:space="preserve">Pont l'êveque </t>
  </si>
  <si>
    <t>Port salut</t>
  </si>
  <si>
    <t>Reblochon AOP</t>
  </si>
  <si>
    <t>Rocamadour AOP</t>
  </si>
  <si>
    <t>Roquefort</t>
  </si>
  <si>
    <t>Saint marcelin</t>
  </si>
  <si>
    <t>Saint nectaire AOP</t>
  </si>
  <si>
    <t>Saint paulin</t>
  </si>
  <si>
    <t xml:space="preserve">Tomme blanche, grise </t>
  </si>
  <si>
    <t>Tomme montagne  bio</t>
  </si>
  <si>
    <t>07 - Dessert</t>
  </si>
  <si>
    <t>Aumonière aux fruits</t>
  </si>
  <si>
    <t>Baba au rhum</t>
  </si>
  <si>
    <t>Banane rôtie</t>
  </si>
  <si>
    <t>Bavarois maison</t>
  </si>
  <si>
    <t>Bavarois poires</t>
  </si>
  <si>
    <t>Beignet tous parfums</t>
  </si>
  <si>
    <t xml:space="preserve">Bircher </t>
  </si>
  <si>
    <t>Brioche crème</t>
  </si>
  <si>
    <t>Brioche façon pain perdu</t>
  </si>
  <si>
    <t>Brownies</t>
  </si>
  <si>
    <t>Buche</t>
  </si>
  <si>
    <t>Cake aux fruits</t>
  </si>
  <si>
    <t>Cake citron</t>
  </si>
  <si>
    <t>Carpaccio d'ananas</t>
  </si>
  <si>
    <t>Chausson aux pommes</t>
  </si>
  <si>
    <t>Cheescake</t>
  </si>
  <si>
    <t>Chou à la crème ou à la chantilly 1 piece</t>
  </si>
  <si>
    <t>Choux à la creme</t>
  </si>
  <si>
    <t>Clafoutis aux fruits, far breton</t>
  </si>
  <si>
    <t>Congolais</t>
  </si>
  <si>
    <t>Cookie maison</t>
  </si>
  <si>
    <t xml:space="preserve">Crème aux œufs </t>
  </si>
  <si>
    <t>Crème brûlée</t>
  </si>
  <si>
    <t xml:space="preserve">Crème caramel </t>
  </si>
  <si>
    <t>Crème renversée</t>
  </si>
  <si>
    <t>Crèpes au chocolat</t>
  </si>
  <si>
    <t>Crèpes nature</t>
  </si>
  <si>
    <t>Croustadin aux pommes</t>
  </si>
  <si>
    <t>Crumble aux fruits</t>
  </si>
  <si>
    <t xml:space="preserve">Entremet à la vanille </t>
  </si>
  <si>
    <t>Far breton aux pommes</t>
  </si>
  <si>
    <t>Feuillete aux fruits</t>
  </si>
  <si>
    <t xml:space="preserve">Flan nature ou aromatisé fait maison </t>
  </si>
  <si>
    <t>Flan pâtissier</t>
  </si>
  <si>
    <t>Fondant chocolat</t>
  </si>
  <si>
    <t>Foret noire</t>
  </si>
  <si>
    <t>Fraisier</t>
  </si>
  <si>
    <t>Framboisier</t>
  </si>
  <si>
    <t xml:space="preserve">Fromage blanc + crème de marron </t>
  </si>
  <si>
    <t xml:space="preserve">Fromage blanc + topping </t>
  </si>
  <si>
    <t>Fruits au sirop</t>
  </si>
  <si>
    <t>Fruits rouges (100g) crème anglaise</t>
  </si>
  <si>
    <t>Galette fragipane</t>
  </si>
  <si>
    <t>Gâteau à l'ananas</t>
  </si>
  <si>
    <t>Gâteau chocolat</t>
  </si>
  <si>
    <t xml:space="preserve">Gâteau de semoule aux raisins </t>
  </si>
  <si>
    <t>Gauffre nature/ sucre</t>
  </si>
  <si>
    <t>Genoise garnie</t>
  </si>
  <si>
    <t>Graines de chia au lait de végétal</t>
  </si>
  <si>
    <t>Grillé aux pommes</t>
  </si>
  <si>
    <t>Ile flottante</t>
  </si>
  <si>
    <t>Lemond curd</t>
  </si>
  <si>
    <t>Madeleine</t>
  </si>
  <si>
    <t>Marbré au chocolat</t>
  </si>
  <si>
    <t>Meringue nature</t>
  </si>
  <si>
    <t>Mi cuit cœur coulant au chocolat noir</t>
  </si>
  <si>
    <t xml:space="preserve">Mille feuilles </t>
  </si>
  <si>
    <t>Moelleux chocolat</t>
  </si>
  <si>
    <t>Moelleux aux fruits</t>
  </si>
  <si>
    <t>Mousse au chocolat</t>
  </si>
  <si>
    <t>Mousse crème de marrons</t>
  </si>
  <si>
    <t>Muffin Chocolat</t>
  </si>
  <si>
    <t>Muffin Fruits</t>
  </si>
  <si>
    <t>Pain perdu</t>
  </si>
  <si>
    <t>Palmier</t>
  </si>
  <si>
    <t>Pavlova</t>
  </si>
  <si>
    <t>Pithivier</t>
  </si>
  <si>
    <t>Pomme Tatin</t>
  </si>
  <si>
    <t>Pommes cuites</t>
  </si>
  <si>
    <t>Porridge</t>
  </si>
  <si>
    <t>Porter cake</t>
  </si>
  <si>
    <t>Prune(1 à 3 p. selon le calibrage)</t>
  </si>
  <si>
    <t xml:space="preserve">Pruneaux au thé ou au vin </t>
  </si>
  <si>
    <t>Pudding</t>
  </si>
  <si>
    <t>Quatre quarts</t>
  </si>
  <si>
    <t xml:space="preserve">Riz au lait composé </t>
  </si>
  <si>
    <t>Riz au lait ou gâteau de riz</t>
  </si>
  <si>
    <t>Rocher coco</t>
  </si>
  <si>
    <t>Rose des sables</t>
  </si>
  <si>
    <t>Roulé à la confiture</t>
  </si>
  <si>
    <t>Sabayon aux fruits (gratin de fruits)</t>
  </si>
  <si>
    <t xml:space="preserve">Sablés </t>
  </si>
  <si>
    <t>Salade de fruits</t>
  </si>
  <si>
    <t>Tarte aux fruits</t>
  </si>
  <si>
    <t>Tartelette chocolat</t>
  </si>
  <si>
    <t>Tartes fraiches</t>
  </si>
  <si>
    <t>Tiramisu</t>
  </si>
  <si>
    <t>Verrine aux fruits</t>
  </si>
  <si>
    <t>Religieuse</t>
  </si>
  <si>
    <t xml:space="preserve">Poires cuites </t>
  </si>
  <si>
    <t>08 - Fruits</t>
  </si>
  <si>
    <t>Abricots (2 à 3 p. selon le calibrage)</t>
  </si>
  <si>
    <t>Ananas frais</t>
  </si>
  <si>
    <t>Assiette d'agrumes frais, de fruits frais</t>
  </si>
  <si>
    <t>Banane</t>
  </si>
  <si>
    <t>Cerises</t>
  </si>
  <si>
    <t>Clémentines (2 à 3 p. selon le calibrage)</t>
  </si>
  <si>
    <t>Fraises</t>
  </si>
  <si>
    <t>Fruits cuits + toppings</t>
  </si>
  <si>
    <t>Kiwi</t>
  </si>
  <si>
    <t>Mangue</t>
  </si>
  <si>
    <t>Pêche / Nectarine</t>
  </si>
  <si>
    <t>Orange</t>
  </si>
  <si>
    <t>Pamplemousse</t>
  </si>
  <si>
    <t>Poire</t>
  </si>
  <si>
    <t>Pomme</t>
  </si>
  <si>
    <t>Raisins</t>
  </si>
  <si>
    <t>Prunes</t>
  </si>
  <si>
    <t>10 - Ajout du Prestataire</t>
  </si>
  <si>
    <t>A préciser</t>
  </si>
  <si>
    <t>ANNEXE 4b - Cahier de grammage - Selfs - Spécifique</t>
  </si>
  <si>
    <t>Les soumissionnaires ont la possiblité de rajouter des lignes au cahier de grammage, si nécessaire.</t>
  </si>
  <si>
    <t xml:space="preserve">GRAMMAGE cuit
Standard </t>
  </si>
  <si>
    <t xml:space="preserve">Commentaire </t>
  </si>
  <si>
    <t>Assiette de légumes</t>
  </si>
  <si>
    <t>Offre Vrac</t>
  </si>
  <si>
    <t>Salad Bar Contenant Petit</t>
  </si>
  <si>
    <t>Salad bar Contenant Moyen</t>
  </si>
  <si>
    <t>Salad Bar Contenant Grand</t>
  </si>
  <si>
    <t>Dessert bar Contenant Petit</t>
  </si>
  <si>
    <t>Dessert bar Contenant Moyen</t>
  </si>
  <si>
    <t>Dessert bar Contenant Grand</t>
  </si>
  <si>
    <t>Pain</t>
  </si>
  <si>
    <t>1ère Portion de pain</t>
  </si>
  <si>
    <t>"Gratuit pour le convive"</t>
  </si>
  <si>
    <t>2ie Portion de pain individuel</t>
  </si>
  <si>
    <t>Pains spéciaux</t>
  </si>
  <si>
    <t xml:space="preserve">Autres </t>
  </si>
  <si>
    <t>Plat de la veille proposé sur site</t>
  </si>
  <si>
    <t>50% du prix initial</t>
  </si>
  <si>
    <t>Vente des invendus aux convives en fin de service</t>
  </si>
  <si>
    <t>(à préciser)</t>
  </si>
  <si>
    <t>Les prix des produits doivent être identiques si ces derniers sont proposés au Self et au Snacking.
Le pain individuel bio et les condiments pour les salades sont inclus systématiquement à la prestation et servis à volonté.</t>
  </si>
  <si>
    <t>Libellés des mets
(Sandwichs, salade, autre…)</t>
  </si>
  <si>
    <t xml:space="preserve">Grammage du composant </t>
  </si>
  <si>
    <t xml:space="preserve">Nombre
de points </t>
  </si>
  <si>
    <t>A compléter librement par le prestataire</t>
  </si>
  <si>
    <r>
      <t xml:space="preserve">Boissons
</t>
    </r>
    <r>
      <rPr>
        <i/>
        <sz val="11"/>
        <color theme="1"/>
        <rFont val="Calibri"/>
        <family val="2"/>
      </rPr>
      <t>Pour rappel : la valeur du point boisson est de 0,10 € HT</t>
    </r>
  </si>
  <si>
    <t>Contenu
(cl)</t>
  </si>
  <si>
    <t>Prix
(€ HT)</t>
  </si>
  <si>
    <t>Nature des Produits</t>
  </si>
  <si>
    <t>A décrire</t>
  </si>
  <si>
    <t>Nature du Produit</t>
  </si>
  <si>
    <t>Café normal</t>
  </si>
  <si>
    <t>Café 100% équitable</t>
  </si>
  <si>
    <t>Café décaféiné</t>
  </si>
  <si>
    <t xml:space="preserve">Thé </t>
  </si>
  <si>
    <t>Thé issu du commerce équitable</t>
  </si>
  <si>
    <t>Infusion, Tisane</t>
  </si>
  <si>
    <t>Tartare de légumes</t>
  </si>
  <si>
    <t>Fruits Bar</t>
  </si>
  <si>
    <t xml:space="preserve">Qualité du mets: produits bio, label Rouge, MSC, AOC, AOP, etc. 
Nature du met :  frais, surgelé, fait maison, etc. </t>
  </si>
  <si>
    <t>Pour le calcul de la formule automatique en bas de page, le prestataire indique dans les cases dédiées ci-dessous la tarification (nombre de points) du petit, moyen, et grand contenants des offres salad et dessert bar (conformément au cahier de grammage).</t>
  </si>
  <si>
    <t>Option "Click and collect sur l’espace de restauration rapide "</t>
  </si>
  <si>
    <t>Tranche 7</t>
  </si>
  <si>
    <t>Tranche 8</t>
  </si>
  <si>
    <t>Le grammage indiqué doit être le poids à cuit, à l’exception des pièces de viande à griller (grammage à cru), les sauces éventuelles ne sont pas comptabilisées.</t>
  </si>
  <si>
    <t>Conformément au cahier des charges:  le Titulaire met en évidence l’offre quotidienne à 20 points en indiquant la qualité des produits.</t>
  </si>
  <si>
    <r>
      <t xml:space="preserve">TOTAL achats de denrées en € HT (6), remises de fin d'année </t>
    </r>
    <r>
      <rPr>
        <b/>
        <u/>
        <sz val="12"/>
        <color theme="1"/>
        <rFont val="Arial "/>
      </rPr>
      <t>comprises</t>
    </r>
  </si>
  <si>
    <r>
      <t xml:space="preserve">Prix unitaire valeur du point en € HT </t>
    </r>
    <r>
      <rPr>
        <i/>
        <sz val="10"/>
        <color theme="1"/>
        <rFont val="Arial"/>
        <family val="2"/>
      </rPr>
      <t>(avec 3 décimales)</t>
    </r>
  </si>
  <si>
    <r>
      <t xml:space="preserve">Droit d'Admission au repas € HT </t>
    </r>
    <r>
      <rPr>
        <sz val="10"/>
        <color theme="1"/>
        <rFont val="Arial"/>
        <family val="2"/>
      </rPr>
      <t>(avec 3 décimales)</t>
    </r>
  </si>
  <si>
    <t>Prix unitaires moyens</t>
  </si>
  <si>
    <t>Sans objet</t>
  </si>
  <si>
    <t>Prestations clause sociale en faveur du handicap, conformément à l'article 6 du projet de marché
Décrire les prestations : …</t>
  </si>
  <si>
    <t>Intégrer les frais de personnel pour les prestations confiées à des personnes éloignées de l'emploi (conformément à l'article 7 du projet de marché)
Décrire les prestations : …</t>
  </si>
  <si>
    <t>Ce compte d'exploitation prévisionnnel exclut les coûts correspondant aux prestations Club et prestations annexes.</t>
  </si>
  <si>
    <t>Aucune ligne ne doit être ajoutée dans ce compte prévisionnel (par exemple, l'ajout d'une ligne pour faire apparaitre une remise commerciale exceptionnelle n'est pas acceptée).</t>
  </si>
  <si>
    <t xml:space="preserve"> Quantité annuelles estimées</t>
  </si>
  <si>
    <t xml:space="preserve">Café avant 13h00 *- Montant annuel estimatif </t>
  </si>
  <si>
    <t>Quantités annuelles</t>
  </si>
  <si>
    <t>Admission sur un an*</t>
  </si>
  <si>
    <t>Montant de l’option « Click and collect »**</t>
  </si>
  <si>
    <t>* Tous les prix unitaires sont arrondis à 2 chiffres après la virgule, à l'exception des prix pour lesquels une précision est apportée pour arrondir à 3 chiffres après la virgule (droit d'admission, points denrées alimentaires).
**: L'option "Click and collect" n'est comptée qu'une seule fois à sa mise en place</t>
  </si>
  <si>
    <t>OFFRE LABELLISEE **</t>
  </si>
  <si>
    <t>** LABELLISEE  =  Labels entrant dans le décompte des produits dits de qualité et durables des lois EGALIM, Climat et Résilience</t>
  </si>
  <si>
    <r>
      <t xml:space="preserve"> Autres </t>
    </r>
    <r>
      <rPr>
        <i/>
        <sz val="11"/>
        <color theme="1"/>
        <rFont val="Calibri"/>
        <family val="2"/>
      </rPr>
      <t>(à préciser)</t>
    </r>
    <r>
      <rPr>
        <sz val="11"/>
        <color theme="1"/>
        <rFont val="Calibri"/>
        <family val="2"/>
      </rPr>
      <t xml:space="preserve"> </t>
    </r>
  </si>
  <si>
    <r>
      <t xml:space="preserve">Nombre estimé de points pour un plateau moyen  composé d'1 plat garni et de 2 périphériques (1 entrée + 1 "dessert" </t>
    </r>
    <r>
      <rPr>
        <b/>
        <i/>
        <sz val="14"/>
        <color rgb="FFFF0000"/>
        <rFont val="Arial"/>
        <family val="2"/>
      </rPr>
      <t>(parmi le choix de fromage, desserts dressés, fruits ou fruits bar)</t>
    </r>
    <r>
      <rPr>
        <b/>
        <sz val="14"/>
        <color rgb="FFFF0000"/>
        <rFont val="Arial"/>
        <family val="2"/>
      </rPr>
      <t>) :</t>
    </r>
  </si>
  <si>
    <t>Décomposition Self et restauration rapide</t>
  </si>
  <si>
    <t>Moyennes des 4 formules prises en compte pour le DQE</t>
  </si>
  <si>
    <r>
      <t xml:space="preserve">Part Alimentaire </t>
    </r>
    <r>
      <rPr>
        <b/>
        <sz val="10"/>
        <rFont val="Calibri"/>
        <family val="2"/>
      </rPr>
      <t>SELF</t>
    </r>
    <r>
      <rPr>
        <sz val="10"/>
        <rFont val="Calibri"/>
        <family val="2"/>
      </rPr>
      <t xml:space="preserve"> sur un an</t>
    </r>
  </si>
  <si>
    <r>
      <t xml:space="preserve">Part Alimentaire </t>
    </r>
    <r>
      <rPr>
        <b/>
        <sz val="10"/>
        <rFont val="Calibri"/>
        <family val="2"/>
      </rPr>
      <t>RESTAURATION RAPIDE</t>
    </r>
    <r>
      <rPr>
        <sz val="10"/>
        <rFont val="Calibri"/>
        <family val="2"/>
      </rPr>
      <t xml:space="preserve"> sur un an</t>
    </r>
  </si>
  <si>
    <r>
      <t xml:space="preserve">La présente annexe permet d'estimer le montant estimatif du marché sur 5 ans (montant non contractuel) sur la base des prix de l'offre du soumissionnaire et d'un scénario.
</t>
    </r>
    <r>
      <rPr>
        <i/>
        <sz val="10"/>
        <color rgb="FFFF0000"/>
        <rFont val="Calibri"/>
        <family val="2"/>
      </rPr>
      <t>Les soumissionnaires ne doivent pas modifier cette annexe récapitulative (les montants font l'objet de formules automatiques).</t>
    </r>
  </si>
  <si>
    <t>1100-1199 repas/jour</t>
  </si>
  <si>
    <t>Montant total annuel estimatif des prestations self et restauration rapide</t>
  </si>
  <si>
    <t>Montant total</t>
  </si>
  <si>
    <t>ANNEXE 5 - Cahier de grammage Restauration Rapide et Cafeteria
Petits déjeuners médicaux</t>
  </si>
  <si>
    <t>Grammage</t>
  </si>
  <si>
    <t>Viennoiserie</t>
  </si>
  <si>
    <t>Boisson chaude</t>
  </si>
  <si>
    <t>Beurre et confiture</t>
  </si>
  <si>
    <t>Jus de fruits</t>
  </si>
  <si>
    <t>Les prix indiqués pour les petits déjeuners médicaux comprennent toutes les sujétions relatives à la prestation (part alimentaire, frais de personnel, …)</t>
  </si>
  <si>
    <t>1400-1599 repas/jour</t>
  </si>
  <si>
    <t>ANNEXE 12 - Décomposition du coût d'un repas (en € HT)
H1 - Self, cafétéria, restauration rapide</t>
  </si>
  <si>
    <t>ANNEXE 11 - FRAIS DE PERSONNEL ANNUEL (en € HT) 
H1 - Self, cafétéria, restauration rapide</t>
  </si>
  <si>
    <t>ANNEXE 10 - INVESTISSEMENT/AMORTISSEMENTS
H1 - Self, cafétéria, restauration rapide</t>
  </si>
  <si>
    <t>ANNEXE 9 - Détail des frais d'exploitation annuels (en € HT)
Prestations H1 - Self, cafétéria, restauration rapide
(à compléter ligne par ligne)</t>
  </si>
  <si>
    <t>ANNEXE 8 - COMPTE PREVISIONNEL ANNUEL H1 - Self, cafétéria, restauration rapide</t>
  </si>
  <si>
    <t>ANNEXE 7 - ORGANIGRAMME OPERATIONNEL DE TRAVAIL H1 Self midi et restauration rapide</t>
  </si>
  <si>
    <t>Restaurant H1 CEA Grenoble</t>
  </si>
  <si>
    <t>Montant des petits déjeuners médicaux</t>
  </si>
  <si>
    <t>Les soumissionnaires ont la possiblité de rajouter des lignes au cahier de grammage, si nécessaire, à partir de la ligne 477.</t>
  </si>
  <si>
    <r>
      <t xml:space="preserve">Formules 
</t>
    </r>
    <r>
      <rPr>
        <b/>
        <sz val="11"/>
        <color rgb="FFFF0000"/>
        <rFont val="Calibri"/>
        <family val="2"/>
      </rPr>
      <t xml:space="preserve">Le Titulaire propose 4 formules </t>
    </r>
    <r>
      <rPr>
        <b/>
        <u/>
        <sz val="11"/>
        <color rgb="FFFF0000"/>
        <rFont val="Calibri"/>
        <family val="2"/>
      </rPr>
      <t>sans boissons</t>
    </r>
    <r>
      <rPr>
        <b/>
        <sz val="11"/>
        <color rgb="FFFF0000"/>
        <rFont val="Calibri"/>
        <family val="2"/>
      </rPr>
      <t xml:space="preserve">. 
</t>
    </r>
    <r>
      <rPr>
        <i/>
        <sz val="11"/>
        <color rgb="FFFF0000"/>
        <rFont val="Calibri"/>
        <family val="2"/>
      </rPr>
      <t>A minima pour la formule à 20 points,</t>
    </r>
    <r>
      <rPr>
        <i/>
        <sz val="11"/>
        <color theme="1"/>
        <rFont val="Calibri"/>
        <family val="2"/>
      </rPr>
      <t xml:space="preserve"> celle-ci inclut  une propostion végétarienne et non végétarienne .</t>
    </r>
  </si>
  <si>
    <t>Formule "Petit déjeuner médical "</t>
  </si>
  <si>
    <t>Nature du produit</t>
  </si>
  <si>
    <t>Label</t>
  </si>
  <si>
    <t>Prix (€ HT)</t>
  </si>
  <si>
    <t xml:space="preserve">Montant total d'un petit déjeuner médical </t>
  </si>
  <si>
    <t>Annexe 6 - Plan de menus self - 4 semaines</t>
  </si>
  <si>
    <r>
      <t xml:space="preserve">L'amortissement </t>
    </r>
    <r>
      <rPr>
        <sz val="10"/>
        <color rgb="FFFF0000"/>
        <rFont val="Arial"/>
        <family val="2"/>
      </rPr>
      <t xml:space="preserve">annuel </t>
    </r>
    <r>
      <rPr>
        <sz val="10"/>
        <color theme="1"/>
        <rFont val="Arial"/>
        <family val="2"/>
      </rPr>
      <t xml:space="preserve">à intégrer dans le droit d'admission via le compte d'exploitation est calculé sur la base d'une durée du marché de </t>
    </r>
    <r>
      <rPr>
        <b/>
        <sz val="10"/>
        <color theme="1"/>
        <rFont val="Arial"/>
        <family val="2"/>
      </rPr>
      <t>5 ans</t>
    </r>
    <r>
      <rPr>
        <sz val="10"/>
        <color theme="1"/>
        <rFont val="Arial"/>
        <family val="2"/>
      </rPr>
      <t xml:space="preserve">, sur la base de la moyenne de repas par tranche de fréquentation précisée ci-après (sur une base estimative de 245 jours ouvrés). </t>
    </r>
  </si>
  <si>
    <r>
      <t xml:space="preserve">Montant </t>
    </r>
    <r>
      <rPr>
        <b/>
        <u/>
        <sz val="12"/>
        <color rgb="FFFF0000"/>
        <rFont val="Arial"/>
        <family val="2"/>
      </rPr>
      <t>annuel</t>
    </r>
    <r>
      <rPr>
        <b/>
        <u/>
        <sz val="12"/>
        <color theme="1"/>
        <rFont val="Arial"/>
        <family val="2"/>
      </rPr>
      <t xml:space="preserve"> </t>
    </r>
    <r>
      <rPr>
        <b/>
        <sz val="12"/>
        <color theme="1"/>
        <rFont val="Arial"/>
        <family val="2"/>
      </rPr>
      <t>d'amortissement des investissements présentés dans l'offre</t>
    </r>
  </si>
  <si>
    <t>1200 - 1299 repas/jour</t>
  </si>
  <si>
    <t>1300-1399 repas/jour</t>
  </si>
  <si>
    <t>600-799 repas/jour</t>
  </si>
  <si>
    <t>800-899 repas/jour</t>
  </si>
  <si>
    <t>900-999 repas/jour</t>
  </si>
  <si>
    <t>1000-1099 repas/jour</t>
  </si>
  <si>
    <t xml:space="preserve">Nature du produit  majoritaire* </t>
  </si>
  <si>
    <t>*: Scénario du CEA: 209532 repas en tranche 5, 48 699 repas en tranche 6 et 17 444 repas en tranche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</si>
</sst>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 [$€-40C]_-;\-* #,##0.00\ [$€-40C]_-;_-* &quot;-&quot;??\ [$€-40C]_-;_-@"/>
    <numFmt numFmtId="165" formatCode="#,##0_ ;\-#,##0\ "/>
    <numFmt numFmtId="166" formatCode="#,##0\ &quot;€&quot;"/>
    <numFmt numFmtId="167" formatCode="_-* #,##0.00\ [$€]_-;\-* #,##0.00\ [$€]_-;_-* &quot;-&quot;??\ [$€]_-;_-@"/>
    <numFmt numFmtId="168" formatCode="0.0"/>
    <numFmt numFmtId="169" formatCode="_-* #,##0\ _F_-;\-* #,##0\ _F_-;_-* &quot;-&quot;??\ _F_-;_-@"/>
    <numFmt numFmtId="170" formatCode="_-* #,##0.00\ [$€-1]_-;\-* #,##0.00\ [$€-1]_-;_-* &quot;-&quot;??\ [$€-1]_-"/>
    <numFmt numFmtId="171" formatCode="_-* #,##0.00\ [$€-40C]_-;\-* #,##0.00\ [$€-40C]_-;_-* &quot;-&quot;??\ [$€-40C]_-;_-@_-"/>
    <numFmt numFmtId="172" formatCode="0.000"/>
    <numFmt numFmtId="173" formatCode="#,##0.00\ &quot;€&quot;"/>
    <numFmt numFmtId="174" formatCode="#,##0.000\ &quot;€&quot;"/>
    <numFmt numFmtId="175" formatCode="_-* #,##0.000\ [$€-40C]_-;\-* #,##0.000\ [$€-40C]_-;_-* &quot;-&quot;??\ [$€-40C]_-;_-@"/>
    <numFmt numFmtId="176" formatCode="_-* #,##0_-;\-* #,##0_-;_-* &quot;-&quot;??_-;_-@_-"/>
  </numFmts>
  <fonts count="113">
    <font>
      <sz val="10"/>
      <color rgb="FF000000"/>
      <name val="Arial"/>
      <scheme val="minor"/>
    </font>
    <font>
      <sz val="11"/>
      <color theme="1"/>
      <name val="Arial"/>
      <family val="2"/>
      <scheme val="minor"/>
    </font>
    <font>
      <b/>
      <sz val="16"/>
      <color theme="1"/>
      <name val="Arial"/>
      <family val="2"/>
    </font>
    <font>
      <sz val="10"/>
      <name val="Arial"/>
      <family val="2"/>
    </font>
    <font>
      <sz val="11"/>
      <color theme="1"/>
      <name val="Calibri"/>
      <family val="2"/>
    </font>
    <font>
      <i/>
      <sz val="10"/>
      <color rgb="FF000000"/>
      <name val="Arial"/>
      <family val="2"/>
    </font>
    <font>
      <sz val="10"/>
      <color rgb="FF000000"/>
      <name val="Arial"/>
      <family val="2"/>
    </font>
    <font>
      <b/>
      <sz val="20"/>
      <color rgb="FFFF0000"/>
      <name val="Calibri"/>
      <family val="2"/>
    </font>
    <font>
      <b/>
      <sz val="16"/>
      <color rgb="FFFF0000"/>
      <name val="Arial"/>
      <family val="2"/>
    </font>
    <font>
      <b/>
      <sz val="16"/>
      <color rgb="FFFF0000"/>
      <name val="Calibri"/>
      <family val="2"/>
    </font>
    <font>
      <sz val="8"/>
      <color rgb="FF000000"/>
      <name val="Arial"/>
      <family val="2"/>
    </font>
    <font>
      <b/>
      <sz val="10"/>
      <color rgb="FFFF6600"/>
      <name val="Arial"/>
      <family val="2"/>
    </font>
    <font>
      <b/>
      <sz val="10"/>
      <color rgb="FF000000"/>
      <name val="Arial"/>
      <family val="2"/>
    </font>
    <font>
      <b/>
      <sz val="10"/>
      <color rgb="FF993300"/>
      <name val="Arial"/>
      <family val="2"/>
    </font>
    <font>
      <b/>
      <sz val="10"/>
      <color rgb="FF808000"/>
      <name val="Arial"/>
      <family val="2"/>
    </font>
    <font>
      <sz val="10"/>
      <color rgb="FF808000"/>
      <name val="Arial"/>
      <family val="2"/>
    </font>
    <font>
      <b/>
      <sz val="10"/>
      <color rgb="FF008000"/>
      <name val="Arial"/>
      <family val="2"/>
    </font>
    <font>
      <b/>
      <sz val="10"/>
      <color rgb="FF800080"/>
      <name val="Arial"/>
      <family val="2"/>
    </font>
    <font>
      <sz val="10"/>
      <color rgb="FF000000"/>
      <name val="Calibri"/>
      <family val="2"/>
    </font>
    <font>
      <sz val="10"/>
      <color theme="1"/>
      <name val="Arial"/>
      <family val="2"/>
    </font>
    <font>
      <b/>
      <sz val="10"/>
      <color theme="1"/>
      <name val="Arial"/>
      <family val="2"/>
    </font>
    <font>
      <sz val="8"/>
      <color theme="1"/>
      <name val="Arial"/>
      <family val="2"/>
    </font>
    <font>
      <sz val="6"/>
      <color theme="1"/>
      <name val="Arial"/>
      <family val="2"/>
    </font>
    <font>
      <b/>
      <sz val="7"/>
      <color theme="1"/>
      <name val="Arial"/>
      <family val="2"/>
    </font>
    <font>
      <sz val="8"/>
      <color theme="1"/>
      <name val="Calibri"/>
      <family val="2"/>
    </font>
    <font>
      <b/>
      <i/>
      <sz val="10"/>
      <color rgb="FFFF0000"/>
      <name val="Arial"/>
      <family val="2"/>
    </font>
    <font>
      <b/>
      <sz val="8"/>
      <color theme="1"/>
      <name val="Arial"/>
      <family val="2"/>
    </font>
    <font>
      <b/>
      <sz val="9"/>
      <color theme="1"/>
      <name val="Arial"/>
      <family val="2"/>
    </font>
    <font>
      <sz val="9"/>
      <color theme="1"/>
      <name val="Arial"/>
      <family val="2"/>
    </font>
    <font>
      <sz val="12"/>
      <color rgb="FFFF0000"/>
      <name val="Arial"/>
      <family val="2"/>
    </font>
    <font>
      <b/>
      <u/>
      <sz val="12"/>
      <color theme="1"/>
      <name val="Arial"/>
      <family val="2"/>
    </font>
    <font>
      <b/>
      <u/>
      <sz val="12"/>
      <color theme="1"/>
      <name val="Arial"/>
      <family val="2"/>
    </font>
    <font>
      <sz val="10"/>
      <color rgb="FFFF0000"/>
      <name val="Arial"/>
      <family val="2"/>
    </font>
    <font>
      <b/>
      <sz val="12"/>
      <color theme="1"/>
      <name val="Arial"/>
      <family val="2"/>
    </font>
    <font>
      <b/>
      <sz val="8"/>
      <color theme="1"/>
      <name val="Calibri"/>
      <family val="2"/>
    </font>
    <font>
      <b/>
      <sz val="8"/>
      <color theme="1"/>
      <name val="Verdana"/>
      <family val="2"/>
    </font>
    <font>
      <b/>
      <sz val="10"/>
      <color rgb="FFFF0000"/>
      <name val="Arial"/>
      <family val="2"/>
    </font>
    <font>
      <b/>
      <sz val="15"/>
      <color theme="1"/>
      <name val="Arial"/>
      <family val="2"/>
    </font>
    <font>
      <sz val="11"/>
      <color theme="1"/>
      <name val="Arial"/>
      <family val="2"/>
    </font>
    <font>
      <i/>
      <sz val="9"/>
      <color theme="1"/>
      <name val="Arial"/>
      <family val="2"/>
    </font>
    <font>
      <sz val="12"/>
      <color theme="1"/>
      <name val="Arial"/>
      <family val="2"/>
    </font>
    <font>
      <b/>
      <sz val="26"/>
      <color theme="1"/>
      <name val="Adelon"/>
    </font>
    <font>
      <i/>
      <sz val="10"/>
      <color theme="1"/>
      <name val="Arial"/>
      <family val="2"/>
    </font>
    <font>
      <b/>
      <sz val="11"/>
      <color theme="1"/>
      <name val="Calibri"/>
      <family val="2"/>
    </font>
    <font>
      <sz val="8"/>
      <color rgb="FFFF0000"/>
      <name val="Arial"/>
      <family val="2"/>
    </font>
    <font>
      <b/>
      <i/>
      <sz val="10"/>
      <color theme="1"/>
      <name val="Arial"/>
      <family val="2"/>
    </font>
    <font>
      <b/>
      <u/>
      <sz val="10"/>
      <color rgb="FF00B050"/>
      <name val="Arial"/>
      <family val="2"/>
    </font>
    <font>
      <sz val="10"/>
      <color theme="1"/>
      <name val="Arial"/>
      <family val="2"/>
    </font>
    <font>
      <sz val="10"/>
      <name val="Adelon"/>
    </font>
    <font>
      <b/>
      <sz val="20"/>
      <name val="Adelon"/>
    </font>
    <font>
      <sz val="10"/>
      <name val="Arial"/>
      <family val="2"/>
    </font>
    <font>
      <b/>
      <sz val="10"/>
      <name val="Arial"/>
      <family val="2"/>
    </font>
    <font>
      <sz val="9"/>
      <name val="Arial"/>
      <family val="2"/>
    </font>
    <font>
      <sz val="8"/>
      <name val="Arial"/>
      <family val="2"/>
    </font>
    <font>
      <b/>
      <sz val="11"/>
      <color theme="1"/>
      <name val="Arial"/>
      <family val="2"/>
    </font>
    <font>
      <b/>
      <sz val="18"/>
      <name val="Adelon"/>
    </font>
    <font>
      <sz val="10"/>
      <color theme="1"/>
      <name val="Arial"/>
      <family val="2"/>
      <scheme val="minor"/>
    </font>
    <font>
      <b/>
      <sz val="10"/>
      <color theme="1"/>
      <name val="Arial"/>
      <family val="2"/>
    </font>
    <font>
      <sz val="12"/>
      <name val="Arial"/>
      <family val="2"/>
    </font>
    <font>
      <sz val="11"/>
      <color theme="1"/>
      <name val="Arial"/>
      <family val="2"/>
      <scheme val="minor"/>
    </font>
    <font>
      <b/>
      <sz val="20"/>
      <color theme="1"/>
      <name val="Calibri"/>
      <family val="2"/>
    </font>
    <font>
      <sz val="11"/>
      <name val="Calibri"/>
      <family val="2"/>
    </font>
    <font>
      <b/>
      <sz val="20"/>
      <color theme="0"/>
      <name val="Calibri"/>
      <family val="2"/>
    </font>
    <font>
      <i/>
      <sz val="11"/>
      <color theme="1"/>
      <name val="Calibri"/>
      <family val="2"/>
    </font>
    <font>
      <sz val="11"/>
      <color theme="1"/>
      <name val="Calibri"/>
      <family val="2"/>
    </font>
    <font>
      <i/>
      <u/>
      <sz val="11"/>
      <color rgb="FF008080"/>
      <name val="Calibri"/>
      <family val="2"/>
    </font>
    <font>
      <sz val="11"/>
      <color rgb="FFFF0000"/>
      <name val="Calibri"/>
      <family val="2"/>
    </font>
    <font>
      <b/>
      <sz val="20"/>
      <color theme="1"/>
      <name val="Arial"/>
      <family val="2"/>
      <scheme val="minor"/>
    </font>
    <font>
      <b/>
      <sz val="20"/>
      <color rgb="FFFF0000"/>
      <name val="Calibri"/>
      <family val="2"/>
    </font>
    <font>
      <b/>
      <sz val="11"/>
      <color theme="1"/>
      <name val="Calibri"/>
      <family val="2"/>
    </font>
    <font>
      <b/>
      <sz val="12"/>
      <color theme="1"/>
      <name val="Arial"/>
      <family val="2"/>
      <scheme val="minor"/>
    </font>
    <font>
      <i/>
      <sz val="11"/>
      <name val="Arial"/>
      <family val="2"/>
      <scheme val="minor"/>
    </font>
    <font>
      <b/>
      <sz val="16"/>
      <color theme="1"/>
      <name val="Arial "/>
    </font>
    <font>
      <sz val="10"/>
      <name val="Arial "/>
    </font>
    <font>
      <sz val="10"/>
      <color theme="1"/>
      <name val="Arial "/>
    </font>
    <font>
      <sz val="10"/>
      <color rgb="FF000000"/>
      <name val="Arial "/>
    </font>
    <font>
      <b/>
      <sz val="8"/>
      <color theme="1"/>
      <name val="Arial "/>
    </font>
    <font>
      <b/>
      <sz val="10"/>
      <color theme="1"/>
      <name val="Arial "/>
    </font>
    <font>
      <b/>
      <sz val="11"/>
      <color theme="1"/>
      <name val="Arial "/>
    </font>
    <font>
      <i/>
      <sz val="10"/>
      <color theme="1"/>
      <name val="Arial "/>
    </font>
    <font>
      <b/>
      <sz val="12"/>
      <color theme="1"/>
      <name val="Arial "/>
    </font>
    <font>
      <sz val="12"/>
      <color theme="1"/>
      <name val="Arial "/>
    </font>
    <font>
      <sz val="11"/>
      <color theme="1"/>
      <name val="Arial "/>
    </font>
    <font>
      <sz val="11"/>
      <name val="Arial "/>
    </font>
    <font>
      <b/>
      <sz val="11"/>
      <color rgb="FFFF0000"/>
      <name val="Arial "/>
    </font>
    <font>
      <sz val="11"/>
      <color rgb="FF000000"/>
      <name val="Arial "/>
    </font>
    <font>
      <sz val="12"/>
      <color rgb="FF000000"/>
      <name val="Arial "/>
    </font>
    <font>
      <b/>
      <sz val="14"/>
      <name val="Adelon"/>
    </font>
    <font>
      <i/>
      <sz val="10"/>
      <color rgb="FF000000"/>
      <name val="Arial"/>
      <family val="2"/>
    </font>
    <font>
      <sz val="10"/>
      <color rgb="FFFF0000"/>
      <name val="Arial"/>
      <family val="2"/>
    </font>
    <font>
      <b/>
      <sz val="14"/>
      <color rgb="FFFF0000"/>
      <name val="Arial"/>
      <family val="2"/>
    </font>
    <font>
      <b/>
      <sz val="14"/>
      <color theme="1"/>
      <name val="Arial"/>
      <family val="2"/>
    </font>
    <font>
      <b/>
      <u/>
      <sz val="12"/>
      <color theme="1"/>
      <name val="Arial "/>
    </font>
    <font>
      <sz val="10"/>
      <color rgb="FFFF0000"/>
      <name val="Arial"/>
      <family val="2"/>
      <scheme val="minor"/>
    </font>
    <font>
      <sz val="10"/>
      <color rgb="FF000000"/>
      <name val="Arial"/>
      <family val="2"/>
      <scheme val="minor"/>
    </font>
    <font>
      <i/>
      <sz val="10"/>
      <color theme="1"/>
      <name val="Calibri"/>
      <family val="2"/>
    </font>
    <font>
      <b/>
      <sz val="18"/>
      <color theme="1"/>
      <name val="Calibri"/>
      <family val="2"/>
    </font>
    <font>
      <sz val="10"/>
      <color rgb="FF000000"/>
      <name val="Calibri"/>
      <family val="2"/>
    </font>
    <font>
      <sz val="10"/>
      <color theme="1"/>
      <name val="Calibri"/>
      <family val="2"/>
    </font>
    <font>
      <b/>
      <sz val="10"/>
      <color theme="1"/>
      <name val="Calibri"/>
      <family val="2"/>
    </font>
    <font>
      <i/>
      <sz val="10"/>
      <color rgb="FFFF0000"/>
      <name val="Calibri"/>
      <family val="2"/>
    </font>
    <font>
      <i/>
      <sz val="11"/>
      <color rgb="FFFF0000"/>
      <name val="Calibri"/>
      <family val="2"/>
    </font>
    <font>
      <b/>
      <i/>
      <sz val="14"/>
      <color rgb="FFFF0000"/>
      <name val="Arial"/>
      <family val="2"/>
    </font>
    <font>
      <sz val="10"/>
      <name val="Calibri"/>
      <family val="2"/>
    </font>
    <font>
      <b/>
      <sz val="10"/>
      <name val="Calibri"/>
      <family val="2"/>
    </font>
    <font>
      <b/>
      <sz val="10"/>
      <color rgb="FF000000"/>
      <name val="Calibri"/>
      <family val="2"/>
    </font>
    <font>
      <b/>
      <i/>
      <sz val="10"/>
      <name val="Calibri"/>
      <family val="2"/>
    </font>
    <font>
      <sz val="11"/>
      <color rgb="FF000000"/>
      <name val="Calibri"/>
      <family val="2"/>
    </font>
    <font>
      <b/>
      <sz val="14"/>
      <color theme="1"/>
      <name val="Calibri"/>
      <family val="2"/>
    </font>
    <font>
      <sz val="8"/>
      <name val="Arial"/>
      <family val="2"/>
      <scheme val="minor"/>
    </font>
    <font>
      <b/>
      <sz val="11"/>
      <color rgb="FFFF0000"/>
      <name val="Calibri"/>
      <family val="2"/>
    </font>
    <font>
      <b/>
      <u/>
      <sz val="11"/>
      <color rgb="FFFF0000"/>
      <name val="Calibri"/>
      <family val="2"/>
    </font>
    <font>
      <b/>
      <u/>
      <sz val="12"/>
      <color rgb="FFFF0000"/>
      <name val="Arial"/>
      <family val="2"/>
    </font>
  </fonts>
  <fills count="42">
    <fill>
      <patternFill patternType="none"/>
    </fill>
    <fill>
      <patternFill patternType="gray125"/>
    </fill>
    <fill>
      <patternFill patternType="solid">
        <fgColor theme="7"/>
        <bgColor theme="7"/>
      </patternFill>
    </fill>
    <fill>
      <patternFill patternType="solid">
        <fgColor theme="0"/>
        <bgColor theme="0"/>
      </patternFill>
    </fill>
    <fill>
      <patternFill patternType="solid">
        <fgColor rgb="FFFFFF00"/>
        <bgColor rgb="FFFFFF00"/>
      </patternFill>
    </fill>
    <fill>
      <patternFill patternType="solid">
        <fgColor rgb="FFA8D08D"/>
        <bgColor rgb="FFA8D08D"/>
      </patternFill>
    </fill>
    <fill>
      <patternFill patternType="solid">
        <fgColor rgb="FFFFC000"/>
        <bgColor rgb="FFFFC000"/>
      </patternFill>
    </fill>
    <fill>
      <patternFill patternType="solid">
        <fgColor rgb="FFAEABAB"/>
        <bgColor rgb="FFAEABAB"/>
      </patternFill>
    </fill>
    <fill>
      <patternFill patternType="solid">
        <fgColor rgb="FF99CC00"/>
        <bgColor rgb="FF99CC00"/>
      </patternFill>
    </fill>
    <fill>
      <patternFill patternType="solid">
        <fgColor rgb="FFFFFF99"/>
        <bgColor rgb="FFFFFF99"/>
      </patternFill>
    </fill>
    <fill>
      <patternFill patternType="solid">
        <fgColor rgb="FFC0C0C0"/>
        <bgColor rgb="FFC0C0C0"/>
      </patternFill>
    </fill>
    <fill>
      <patternFill patternType="solid">
        <fgColor rgb="FFBFBFBF"/>
        <bgColor rgb="FFBFBFBF"/>
      </patternFill>
    </fill>
    <fill>
      <patternFill patternType="solid">
        <fgColor rgb="FFFFFFFF"/>
        <bgColor rgb="FFFFFFFF"/>
      </patternFill>
    </fill>
    <fill>
      <patternFill patternType="solid">
        <fgColor rgb="FF92D050"/>
        <bgColor rgb="FF92D050"/>
      </patternFill>
    </fill>
    <fill>
      <patternFill patternType="solid">
        <fgColor rgb="FFD99795"/>
        <bgColor rgb="FFD99795"/>
      </patternFill>
    </fill>
    <fill>
      <patternFill patternType="solid">
        <fgColor rgb="FF60497A"/>
        <bgColor rgb="FF60497A"/>
      </patternFill>
    </fill>
    <fill>
      <patternFill patternType="solid">
        <fgColor rgb="FFE26B0A"/>
        <bgColor rgb="FFE26B0A"/>
      </patternFill>
    </fill>
    <fill>
      <patternFill patternType="solid">
        <fgColor rgb="FFD8D8D8"/>
        <bgColor rgb="FFD8D8D8"/>
      </patternFill>
    </fill>
    <fill>
      <patternFill patternType="solid">
        <fgColor rgb="FFFFE598"/>
        <bgColor rgb="FFFFE598"/>
      </patternFill>
    </fill>
    <fill>
      <patternFill patternType="solid">
        <fgColor rgb="FFFFCC00"/>
        <bgColor rgb="FFFFCC00"/>
      </patternFill>
    </fill>
    <fill>
      <patternFill patternType="solid">
        <fgColor rgb="FF8EAADB"/>
        <bgColor rgb="FF8EAADB"/>
      </patternFill>
    </fill>
    <fill>
      <patternFill patternType="solid">
        <fgColor rgb="FFF4B083"/>
        <bgColor rgb="FFF4B083"/>
      </patternFill>
    </fill>
    <fill>
      <patternFill patternType="solid">
        <fgColor rgb="FFC96765"/>
        <bgColor indexed="64"/>
      </patternFill>
    </fill>
    <fill>
      <patternFill patternType="solid">
        <fgColor theme="0"/>
        <bgColor indexed="64"/>
      </patternFill>
    </fill>
    <fill>
      <patternFill patternType="solid">
        <fgColor theme="5" tint="0.39997558519241921"/>
        <bgColor rgb="FFC96765"/>
      </patternFill>
    </fill>
    <fill>
      <patternFill patternType="solid">
        <fgColor theme="5" tint="0.39997558519241921"/>
        <bgColor indexed="64"/>
      </patternFill>
    </fill>
    <fill>
      <patternFill patternType="solid">
        <fgColor theme="0"/>
        <bgColor rgb="FFC96765"/>
      </patternFill>
    </fill>
    <fill>
      <patternFill patternType="solid">
        <fgColor rgb="FFF2F2F2"/>
        <bgColor rgb="FFF2F2F2"/>
      </patternFill>
    </fill>
    <fill>
      <patternFill patternType="solid">
        <fgColor rgb="FFF7CAAC"/>
        <bgColor rgb="FFF7CAAC"/>
      </patternFill>
    </fill>
    <fill>
      <patternFill patternType="solid">
        <fgColor rgb="FFC96765"/>
        <bgColor rgb="FFC96765"/>
      </patternFill>
    </fill>
    <fill>
      <patternFill patternType="solid">
        <fgColor theme="1" tint="0.499984740745262"/>
        <bgColor indexed="64"/>
      </patternFill>
    </fill>
    <fill>
      <patternFill patternType="solid">
        <fgColor rgb="FFFFFF00"/>
        <bgColor indexed="64"/>
      </patternFill>
    </fill>
    <fill>
      <patternFill patternType="solid">
        <fgColor theme="0" tint="-0.34998626667073579"/>
        <bgColor rgb="FFFFCC00"/>
      </patternFill>
    </fill>
    <fill>
      <patternFill patternType="solid">
        <fgColor theme="0"/>
        <bgColor rgb="FF8EAADB"/>
      </patternFill>
    </fill>
    <fill>
      <patternFill patternType="solid">
        <fgColor theme="0" tint="-0.34998626667073579"/>
        <bgColor indexed="64"/>
      </patternFill>
    </fill>
    <fill>
      <patternFill patternType="solid">
        <fgColor rgb="FFFFC000"/>
        <bgColor indexed="64"/>
      </patternFill>
    </fill>
    <fill>
      <patternFill patternType="solid">
        <fgColor rgb="FFFFC000"/>
        <bgColor rgb="FF8EAADB"/>
      </patternFill>
    </fill>
    <fill>
      <patternFill patternType="solid">
        <fgColor theme="5" tint="0.39997558519241921"/>
        <bgColor rgb="FFF4B083"/>
      </patternFill>
    </fill>
    <fill>
      <patternFill patternType="solid">
        <fgColor theme="5" tint="0.39997558519241921"/>
        <bgColor rgb="FF8EAADB"/>
      </patternFill>
    </fill>
    <fill>
      <patternFill patternType="solid">
        <fgColor theme="2" tint="-4.9989318521683403E-2"/>
        <bgColor indexed="64"/>
      </patternFill>
    </fill>
    <fill>
      <patternFill patternType="solid">
        <fgColor theme="1" tint="0.499984740745262"/>
        <bgColor rgb="FFD8D8D8"/>
      </patternFill>
    </fill>
    <fill>
      <patternFill patternType="solid">
        <fgColor theme="2" tint="-0.14999847407452621"/>
        <bgColor indexed="64"/>
      </patternFill>
    </fill>
  </fills>
  <borders count="178">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C0C0C0"/>
      </right>
      <top style="medium">
        <color rgb="FF000000"/>
      </top>
      <bottom style="medium">
        <color rgb="FF000000"/>
      </bottom>
      <diagonal/>
    </border>
    <border>
      <left style="thin">
        <color rgb="FFC0C0C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C0C0C0"/>
      </right>
      <top/>
      <bottom/>
      <diagonal/>
    </border>
    <border>
      <left style="thin">
        <color rgb="FFC0C0C0"/>
      </left>
      <right style="thin">
        <color rgb="FFC0C0C0"/>
      </right>
      <top/>
      <bottom/>
      <diagonal/>
    </border>
    <border>
      <left style="thin">
        <color rgb="FFC0C0C0"/>
      </left>
      <right/>
      <top/>
      <bottom/>
      <diagonal/>
    </border>
    <border>
      <left style="thin">
        <color rgb="FFC0C0C0"/>
      </left>
      <right style="medium">
        <color rgb="FF000000"/>
      </right>
      <top/>
      <bottom/>
      <diagonal/>
    </border>
    <border>
      <left style="medium">
        <color rgb="FF000000"/>
      </left>
      <right style="thin">
        <color rgb="FFC0C0C0"/>
      </right>
      <top/>
      <bottom/>
      <diagonal/>
    </border>
    <border>
      <left style="medium">
        <color rgb="FF000000"/>
      </left>
      <right style="medium">
        <color rgb="FF000000"/>
      </right>
      <top/>
      <bottom/>
      <diagonal/>
    </border>
    <border>
      <left style="medium">
        <color rgb="FF000000"/>
      </left>
      <right style="thin">
        <color rgb="FFC0C0C0"/>
      </right>
      <top style="medium">
        <color rgb="FF000000"/>
      </top>
      <bottom style="thin">
        <color rgb="FFC0C0C0"/>
      </bottom>
      <diagonal/>
    </border>
    <border>
      <left style="thin">
        <color rgb="FFC0C0C0"/>
      </left>
      <right style="thin">
        <color rgb="FFC0C0C0"/>
      </right>
      <top style="medium">
        <color rgb="FF000000"/>
      </top>
      <bottom style="thin">
        <color rgb="FFC0C0C0"/>
      </bottom>
      <diagonal/>
    </border>
    <border>
      <left style="thin">
        <color rgb="FFC0C0C0"/>
      </left>
      <right/>
      <top style="medium">
        <color rgb="FF000000"/>
      </top>
      <bottom style="thin">
        <color rgb="FFC0C0C0"/>
      </bottom>
      <diagonal/>
    </border>
    <border>
      <left style="thin">
        <color rgb="FFC0C0C0"/>
      </left>
      <right style="medium">
        <color rgb="FF000000"/>
      </right>
      <top style="medium">
        <color rgb="FF000000"/>
      </top>
      <bottom style="thin">
        <color rgb="FFC0C0C0"/>
      </bottom>
      <diagonal/>
    </border>
    <border>
      <left style="medium">
        <color rgb="FF000000"/>
      </left>
      <right style="thin">
        <color rgb="FFC0C0C0"/>
      </right>
      <top/>
      <bottom style="thin">
        <color rgb="FFC0C0C0"/>
      </bottom>
      <diagonal/>
    </border>
    <border>
      <left style="thin">
        <color rgb="FFC0C0C0"/>
      </left>
      <right style="thin">
        <color rgb="FFC0C0C0"/>
      </right>
      <top/>
      <bottom style="thin">
        <color rgb="FFC0C0C0"/>
      </bottom>
      <diagonal/>
    </border>
    <border>
      <left style="thin">
        <color rgb="FFC0C0C0"/>
      </left>
      <right/>
      <top/>
      <bottom style="thin">
        <color rgb="FFC0C0C0"/>
      </bottom>
      <diagonal/>
    </border>
    <border>
      <left style="thin">
        <color rgb="FFC0C0C0"/>
      </left>
      <right style="medium">
        <color rgb="FF000000"/>
      </right>
      <top/>
      <bottom style="thin">
        <color rgb="FFC0C0C0"/>
      </bottom>
      <diagonal/>
    </border>
    <border>
      <left style="medium">
        <color rgb="FF000000"/>
      </left>
      <right style="medium">
        <color rgb="FF000000"/>
      </right>
      <top/>
      <bottom style="thin">
        <color rgb="FF000000"/>
      </bottom>
      <diagonal/>
    </border>
    <border>
      <left style="medium">
        <color rgb="FF000000"/>
      </left>
      <right style="thin">
        <color rgb="FFC0C0C0"/>
      </right>
      <top/>
      <bottom style="thin">
        <color rgb="FF000000"/>
      </bottom>
      <diagonal/>
    </border>
    <border>
      <left style="thin">
        <color rgb="FFC0C0C0"/>
      </left>
      <right style="thin">
        <color rgb="FFC0C0C0"/>
      </right>
      <top/>
      <bottom style="thin">
        <color rgb="FF000000"/>
      </bottom>
      <diagonal/>
    </border>
    <border>
      <left style="thin">
        <color rgb="FFC0C0C0"/>
      </left>
      <right/>
      <top/>
      <bottom style="thin">
        <color rgb="FF000000"/>
      </bottom>
      <diagonal/>
    </border>
    <border>
      <left style="thin">
        <color rgb="FFC0C0C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style="thin">
        <color rgb="FFC0C0C0"/>
      </left>
      <right style="medium">
        <color rgb="FF000000"/>
      </right>
      <top style="thin">
        <color rgb="FFC0C0C0"/>
      </top>
      <bottom style="thin">
        <color rgb="FFC0C0C0"/>
      </bottom>
      <diagonal/>
    </border>
    <border>
      <left style="medium">
        <color rgb="FF000000"/>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top style="thin">
        <color rgb="FFC0C0C0"/>
      </top>
      <bottom/>
      <diagonal/>
    </border>
    <border>
      <left style="thin">
        <color rgb="FFC0C0C0"/>
      </left>
      <right style="medium">
        <color rgb="FF000000"/>
      </right>
      <top style="thin">
        <color rgb="FFC0C0C0"/>
      </top>
      <bottom/>
      <diagonal/>
    </border>
    <border>
      <left style="medium">
        <color rgb="FF000000"/>
      </left>
      <right style="thin">
        <color rgb="FFC0C0C0"/>
      </right>
      <top style="thin">
        <color rgb="FFC0C0C0"/>
      </top>
      <bottom style="medium">
        <color rgb="FF000000"/>
      </bottom>
      <diagonal/>
    </border>
    <border>
      <left style="thin">
        <color rgb="FFC0C0C0"/>
      </left>
      <right style="thin">
        <color rgb="FFC0C0C0"/>
      </right>
      <top style="thin">
        <color rgb="FFC0C0C0"/>
      </top>
      <bottom style="medium">
        <color rgb="FF000000"/>
      </bottom>
      <diagonal/>
    </border>
    <border>
      <left style="thin">
        <color rgb="FFC0C0C0"/>
      </left>
      <right/>
      <top style="thin">
        <color rgb="FFC0C0C0"/>
      </top>
      <bottom style="medium">
        <color rgb="FF000000"/>
      </bottom>
      <diagonal/>
    </border>
    <border>
      <left style="thin">
        <color rgb="FFC0C0C0"/>
      </left>
      <right style="medium">
        <color rgb="FF000000"/>
      </right>
      <top style="thin">
        <color rgb="FFC0C0C0"/>
      </top>
      <bottom style="medium">
        <color rgb="FF000000"/>
      </bottom>
      <diagonal/>
    </border>
    <border>
      <left style="medium">
        <color rgb="FF000000"/>
      </left>
      <right style="thin">
        <color rgb="FFC0C0C0"/>
      </right>
      <top style="medium">
        <color rgb="FF000000"/>
      </top>
      <bottom/>
      <diagonal/>
    </border>
    <border>
      <left style="thin">
        <color rgb="FFC0C0C0"/>
      </left>
      <right style="thin">
        <color rgb="FFC0C0C0"/>
      </right>
      <top style="medium">
        <color rgb="FF000000"/>
      </top>
      <bottom/>
      <diagonal/>
    </border>
    <border>
      <left style="thin">
        <color rgb="FFC0C0C0"/>
      </left>
      <right/>
      <top style="medium">
        <color rgb="FF000000"/>
      </top>
      <bottom/>
      <diagonal/>
    </border>
    <border>
      <left style="thin">
        <color rgb="FFC0C0C0"/>
      </left>
      <right style="medium">
        <color rgb="FF000000"/>
      </right>
      <top style="medium">
        <color rgb="FF000000"/>
      </top>
      <bottom/>
      <diagonal/>
    </border>
    <border>
      <left style="medium">
        <color rgb="FF000000"/>
      </left>
      <right style="thin">
        <color rgb="FFC0C0C0"/>
      </right>
      <top/>
      <bottom style="medium">
        <color rgb="FF000000"/>
      </bottom>
      <diagonal/>
    </border>
    <border>
      <left style="thin">
        <color rgb="FFC0C0C0"/>
      </left>
      <right style="thin">
        <color rgb="FFC0C0C0"/>
      </right>
      <top/>
      <bottom style="medium">
        <color rgb="FF000000"/>
      </bottom>
      <diagonal/>
    </border>
    <border>
      <left style="thin">
        <color rgb="FFC0C0C0"/>
      </left>
      <right/>
      <top/>
      <bottom style="medium">
        <color rgb="FF000000"/>
      </bottom>
      <diagonal/>
    </border>
    <border>
      <left style="thin">
        <color rgb="FFC0C0C0"/>
      </left>
      <right style="medium">
        <color rgb="FF000000"/>
      </right>
      <top/>
      <bottom style="medium">
        <color rgb="FF000000"/>
      </bottom>
      <diagonal/>
    </border>
    <border>
      <left style="thin">
        <color rgb="FF000000"/>
      </left>
      <right style="medium">
        <color rgb="FF000000"/>
      </right>
      <top/>
      <bottom/>
      <diagonal/>
    </border>
    <border>
      <left style="medium">
        <color rgb="FF000000"/>
      </left>
      <right style="thin">
        <color rgb="FFC0C0C0"/>
      </right>
      <top style="thin">
        <color rgb="FF000000"/>
      </top>
      <bottom style="thin">
        <color rgb="FFC0C0C0"/>
      </bottom>
      <diagonal/>
    </border>
    <border>
      <left style="thin">
        <color rgb="FFC0C0C0"/>
      </left>
      <right style="thin">
        <color rgb="FFC0C0C0"/>
      </right>
      <top style="thin">
        <color rgb="FF000000"/>
      </top>
      <bottom style="thin">
        <color rgb="FFC0C0C0"/>
      </bottom>
      <diagonal/>
    </border>
    <border>
      <left style="thin">
        <color rgb="FFC0C0C0"/>
      </left>
      <right/>
      <top style="thin">
        <color rgb="FF000000"/>
      </top>
      <bottom style="thin">
        <color rgb="FFC0C0C0"/>
      </bottom>
      <diagonal/>
    </border>
    <border>
      <left style="thin">
        <color rgb="FFC0C0C0"/>
      </left>
      <right style="medium">
        <color rgb="FF000000"/>
      </right>
      <top style="thin">
        <color rgb="FF000000"/>
      </top>
      <bottom style="thin">
        <color rgb="FFC0C0C0"/>
      </bottom>
      <diagonal/>
    </border>
    <border>
      <left style="thin">
        <color rgb="FFC0C0C0"/>
      </left>
      <right style="thin">
        <color rgb="FF000000"/>
      </right>
      <top style="thin">
        <color rgb="FF000000"/>
      </top>
      <bottom style="thin">
        <color rgb="FFC0C0C0"/>
      </bottom>
      <diagonal/>
    </border>
    <border>
      <left style="thin">
        <color rgb="FFC0C0C0"/>
      </left>
      <right style="thin">
        <color rgb="FF000000"/>
      </right>
      <top/>
      <bottom style="thin">
        <color rgb="FFC0C0C0"/>
      </bottom>
      <diagonal/>
    </border>
    <border>
      <left style="thin">
        <color rgb="FF000000"/>
      </left>
      <right style="medium">
        <color rgb="FF000000"/>
      </right>
      <top/>
      <bottom style="thin">
        <color rgb="FF000000"/>
      </bottom>
      <diagonal/>
    </border>
    <border>
      <left style="thin">
        <color rgb="FFC0C0C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C0C0C0"/>
      </right>
      <top style="medium">
        <color rgb="FF000000"/>
      </top>
      <bottom style="medium">
        <color rgb="FF000000"/>
      </bottom>
      <diagonal/>
    </border>
    <border>
      <left style="thin">
        <color rgb="FFC0C0C0"/>
      </left>
      <right style="thin">
        <color rgb="FFC0C0C0"/>
      </right>
      <top style="medium">
        <color rgb="FF000000"/>
      </top>
      <bottom style="medium">
        <color rgb="FF000000"/>
      </bottom>
      <diagonal/>
    </border>
    <border>
      <left style="thin">
        <color rgb="FFC0C0C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style="thick">
        <color rgb="FF000000"/>
      </left>
      <right style="thick">
        <color rgb="FF000000"/>
      </right>
      <top/>
      <bottom style="thick">
        <color rgb="FF000000"/>
      </bottom>
      <diagonal/>
    </border>
    <border>
      <left/>
      <right style="medium">
        <color rgb="FF000000"/>
      </right>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auto="1"/>
      </right>
      <top/>
      <bottom style="thin">
        <color auto="1"/>
      </bottom>
      <diagonal/>
    </border>
    <border>
      <left style="thin">
        <color auto="1"/>
      </left>
      <right/>
      <top/>
      <bottom style="thin">
        <color auto="1"/>
      </bottom>
      <diagonal/>
    </border>
    <border>
      <left style="medium">
        <color indexed="64"/>
      </left>
      <right style="medium">
        <color indexed="64"/>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indexed="64"/>
      </left>
      <right style="medium">
        <color indexed="64"/>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top/>
      <bottom/>
      <diagonal/>
    </border>
    <border>
      <left style="thin">
        <color rgb="FF000000"/>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bottom/>
      <diagonal/>
    </border>
    <border>
      <left style="thin">
        <color rgb="FF000000"/>
      </left>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auto="1"/>
      </left>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s>
  <cellStyleXfs count="7">
    <xf numFmtId="0" fontId="0" fillId="0" borderId="0"/>
    <xf numFmtId="0" fontId="48" fillId="0" borderId="4"/>
    <xf numFmtId="0" fontId="1" fillId="0" borderId="4"/>
    <xf numFmtId="170" fontId="50" fillId="0" borderId="4" applyFont="0" applyFill="0" applyBorder="0" applyAlignment="0" applyProtection="0"/>
    <xf numFmtId="0" fontId="59" fillId="0" borderId="4"/>
    <xf numFmtId="0" fontId="50" fillId="0" borderId="4"/>
    <xf numFmtId="43" fontId="94" fillId="0" borderId="0" applyFont="0" applyFill="0" applyBorder="0" applyAlignment="0" applyProtection="0"/>
  </cellStyleXfs>
  <cellXfs count="802">
    <xf numFmtId="0" fontId="0" fillId="0" borderId="0" xfId="0"/>
    <xf numFmtId="0" fontId="4" fillId="0" borderId="0" xfId="0" applyFont="1"/>
    <xf numFmtId="0" fontId="6" fillId="3" borderId="4" xfId="0" applyFont="1" applyFill="1" applyBorder="1"/>
    <xf numFmtId="0" fontId="4" fillId="3" borderId="4" xfId="0" applyFont="1" applyFill="1" applyBorder="1"/>
    <xf numFmtId="0" fontId="5" fillId="3" borderId="4" xfId="0" applyFont="1" applyFill="1" applyBorder="1" applyAlignment="1">
      <alignment vertical="center"/>
    </xf>
    <xf numFmtId="1" fontId="6" fillId="3" borderId="4" xfId="0" applyNumberFormat="1" applyFont="1" applyFill="1" applyBorder="1"/>
    <xf numFmtId="0" fontId="6" fillId="3" borderId="4" xfId="0" applyFont="1" applyFill="1" applyBorder="1" applyAlignment="1">
      <alignment horizontal="center" vertical="center"/>
    </xf>
    <xf numFmtId="0" fontId="7" fillId="0" borderId="0" xfId="0" applyFont="1"/>
    <xf numFmtId="0" fontId="8" fillId="3" borderId="4" xfId="0" applyFont="1" applyFill="1" applyBorder="1"/>
    <xf numFmtId="1" fontId="8" fillId="3" borderId="4" xfId="0" applyNumberFormat="1" applyFont="1" applyFill="1" applyBorder="1"/>
    <xf numFmtId="0" fontId="9" fillId="0" borderId="0" xfId="0" applyFont="1"/>
    <xf numFmtId="1" fontId="11" fillId="0" borderId="6" xfId="0" applyNumberFormat="1" applyFont="1" applyBorder="1" applyAlignment="1">
      <alignment horizontal="center" vertical="center" wrapText="1"/>
    </xf>
    <xf numFmtId="0" fontId="6" fillId="0" borderId="0" xfId="0" applyFont="1"/>
    <xf numFmtId="0" fontId="10" fillId="0" borderId="16" xfId="0" applyFont="1" applyBorder="1" applyAlignment="1">
      <alignment horizontal="center" vertical="center" wrapText="1"/>
    </xf>
    <xf numFmtId="1" fontId="10" fillId="0" borderId="17"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7" xfId="0" applyFont="1" applyBorder="1" applyAlignment="1">
      <alignment horizontal="center" vertical="center" wrapText="1"/>
    </xf>
    <xf numFmtId="0" fontId="11" fillId="0" borderId="22" xfId="0" applyFont="1" applyBorder="1" applyAlignment="1">
      <alignment horizontal="center" vertical="center" wrapText="1"/>
    </xf>
    <xf numFmtId="1" fontId="11" fillId="0" borderId="23"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3" xfId="0" applyFont="1" applyBorder="1"/>
    <xf numFmtId="0" fontId="11" fillId="0" borderId="24" xfId="0" applyFont="1" applyBorder="1"/>
    <xf numFmtId="0" fontId="11" fillId="0" borderId="25" xfId="0" applyFont="1" applyBorder="1"/>
    <xf numFmtId="0" fontId="11" fillId="0" borderId="23" xfId="0" applyFont="1" applyBorder="1" applyAlignment="1">
      <alignment horizontal="center" vertical="center"/>
    </xf>
    <xf numFmtId="0" fontId="11" fillId="0" borderId="26" xfId="0" applyFont="1" applyBorder="1" applyAlignment="1">
      <alignment horizontal="center" vertical="center" wrapText="1"/>
    </xf>
    <xf numFmtId="1" fontId="11" fillId="0" borderId="27" xfId="0" applyNumberFormat="1"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27" xfId="0" applyFont="1" applyBorder="1"/>
    <xf numFmtId="0" fontId="11" fillId="0" borderId="28" xfId="0" applyFont="1" applyBorder="1"/>
    <xf numFmtId="0" fontId="11" fillId="0" borderId="29" xfId="0" applyFont="1" applyBorder="1"/>
    <xf numFmtId="0" fontId="11" fillId="0" borderId="27" xfId="0" applyFont="1" applyBorder="1" applyAlignment="1">
      <alignment horizontal="center" vertical="center"/>
    </xf>
    <xf numFmtId="0" fontId="11" fillId="0" borderId="31" xfId="0" applyFont="1" applyBorder="1" applyAlignment="1">
      <alignment horizontal="center" vertical="center" wrapText="1"/>
    </xf>
    <xf numFmtId="1" fontId="11" fillId="0" borderId="32"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2" xfId="0" applyFont="1" applyBorder="1"/>
    <xf numFmtId="0" fontId="11" fillId="0" borderId="33" xfId="0" applyFont="1" applyBorder="1"/>
    <xf numFmtId="0" fontId="11" fillId="0" borderId="34" xfId="0" applyFont="1" applyBorder="1"/>
    <xf numFmtId="0" fontId="11" fillId="0" borderId="32" xfId="0" applyFont="1" applyBorder="1" applyAlignment="1">
      <alignment horizontal="center" vertical="center"/>
    </xf>
    <xf numFmtId="0" fontId="4" fillId="0" borderId="36" xfId="0" applyFont="1" applyBorder="1"/>
    <xf numFmtId="0" fontId="13" fillId="0" borderId="37" xfId="0" applyFont="1" applyBorder="1" applyAlignment="1">
      <alignment horizontal="center" vertical="center"/>
    </xf>
    <xf numFmtId="0" fontId="13" fillId="0" borderId="22" xfId="0" applyFont="1" applyBorder="1" applyAlignment="1">
      <alignment horizontal="center" vertical="center" wrapText="1"/>
    </xf>
    <xf numFmtId="1" fontId="13" fillId="0" borderId="23" xfId="0" applyNumberFormat="1"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xf numFmtId="0" fontId="13" fillId="0" borderId="25" xfId="0" applyFont="1" applyBorder="1"/>
    <xf numFmtId="0" fontId="13" fillId="0" borderId="23" xfId="0" applyFont="1" applyBorder="1" applyAlignment="1">
      <alignment horizontal="center" vertical="center"/>
    </xf>
    <xf numFmtId="0" fontId="13" fillId="0" borderId="23" xfId="0" applyFont="1" applyBorder="1"/>
    <xf numFmtId="0" fontId="13" fillId="0" borderId="38" xfId="0" applyFont="1" applyBorder="1" applyAlignment="1">
      <alignment horizontal="center" vertical="center"/>
    </xf>
    <xf numFmtId="0" fontId="13" fillId="0" borderId="39" xfId="0" applyFont="1" applyBorder="1" applyAlignment="1">
      <alignment horizontal="center" vertical="center" wrapText="1"/>
    </xf>
    <xf numFmtId="1" fontId="13" fillId="0" borderId="40" xfId="0" applyNumberFormat="1" applyFont="1" applyBorder="1" applyAlignment="1">
      <alignment horizontal="center" vertical="center"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41" xfId="0" applyFont="1" applyBorder="1"/>
    <xf numFmtId="0" fontId="13" fillId="0" borderId="42" xfId="0" applyFont="1" applyBorder="1"/>
    <xf numFmtId="0" fontId="13" fillId="0" borderId="40" xfId="0" applyFont="1" applyBorder="1" applyAlignment="1">
      <alignment horizontal="center" vertical="center"/>
    </xf>
    <xf numFmtId="0" fontId="13" fillId="0" borderId="40" xfId="0" applyFont="1" applyBorder="1"/>
    <xf numFmtId="0" fontId="13" fillId="0" borderId="43" xfId="0" applyFont="1" applyBorder="1" applyAlignment="1">
      <alignment horizontal="center" vertical="center" wrapText="1"/>
    </xf>
    <xf numFmtId="1" fontId="13" fillId="0" borderId="44" xfId="0" applyNumberFormat="1" applyFont="1" applyBorder="1" applyAlignment="1">
      <alignment horizontal="center" vertical="center" wrapText="1"/>
    </xf>
    <xf numFmtId="0" fontId="13" fillId="0" borderId="45"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45" xfId="0" applyFont="1" applyBorder="1"/>
    <xf numFmtId="0" fontId="13" fillId="0" borderId="46" xfId="0" applyFont="1" applyBorder="1"/>
    <xf numFmtId="0" fontId="13" fillId="0" borderId="44" xfId="0" applyFont="1" applyBorder="1" applyAlignment="1">
      <alignment horizontal="center" vertical="center"/>
    </xf>
    <xf numFmtId="0" fontId="13" fillId="0" borderId="44" xfId="0" applyFont="1" applyBorder="1"/>
    <xf numFmtId="0" fontId="13" fillId="0" borderId="36" xfId="0" applyFont="1" applyBorder="1" applyAlignment="1">
      <alignment horizontal="center" vertical="center" wrapText="1"/>
    </xf>
    <xf numFmtId="0" fontId="13" fillId="0" borderId="47" xfId="0" applyFont="1" applyBorder="1" applyAlignment="1">
      <alignment horizontal="center" vertical="center" wrapText="1"/>
    </xf>
    <xf numFmtId="1" fontId="13" fillId="0" borderId="48" xfId="0" applyNumberFormat="1" applyFont="1" applyBorder="1" applyAlignment="1">
      <alignment horizontal="center" vertical="center" wrapText="1"/>
    </xf>
    <xf numFmtId="0" fontId="13" fillId="0" borderId="49" xfId="0" applyFont="1" applyBorder="1" applyAlignment="1">
      <alignment horizontal="center" vertical="center" wrapText="1"/>
    </xf>
    <xf numFmtId="0" fontId="13" fillId="0" borderId="50"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xf numFmtId="0" fontId="13" fillId="0" borderId="50" xfId="0" applyFont="1" applyBorder="1"/>
    <xf numFmtId="0" fontId="13" fillId="0" borderId="48" xfId="0" applyFont="1" applyBorder="1" applyAlignment="1">
      <alignment horizontal="center" vertical="center"/>
    </xf>
    <xf numFmtId="0" fontId="13" fillId="0" borderId="48" xfId="0" applyFont="1" applyBorder="1"/>
    <xf numFmtId="0" fontId="14" fillId="0" borderId="12" xfId="0" applyFont="1" applyBorder="1" applyAlignment="1">
      <alignment horizontal="center" vertical="center" wrapText="1"/>
    </xf>
    <xf numFmtId="0" fontId="14" fillId="0" borderId="51" xfId="0" applyFont="1" applyBorder="1" applyAlignment="1">
      <alignment horizontal="center" vertical="center" wrapText="1"/>
    </xf>
    <xf numFmtId="1" fontId="14" fillId="0" borderId="52" xfId="0" applyNumberFormat="1" applyFont="1" applyBorder="1" applyAlignment="1">
      <alignment horizontal="center" vertical="center" wrapText="1"/>
    </xf>
    <xf numFmtId="0" fontId="14" fillId="0" borderId="53" xfId="0" applyFont="1" applyBorder="1" applyAlignment="1">
      <alignment horizontal="center" vertical="center" wrapText="1"/>
    </xf>
    <xf numFmtId="0" fontId="15" fillId="0" borderId="54" xfId="0" applyFont="1" applyBorder="1"/>
    <xf numFmtId="0" fontId="14" fillId="0" borderId="52" xfId="0" applyFont="1" applyBorder="1" applyAlignment="1">
      <alignment horizontal="center" vertical="center" wrapText="1"/>
    </xf>
    <xf numFmtId="0" fontId="14" fillId="0" borderId="53" xfId="0" applyFont="1" applyBorder="1"/>
    <xf numFmtId="0" fontId="14" fillId="0" borderId="54" xfId="0" applyFont="1" applyBorder="1"/>
    <xf numFmtId="0" fontId="14" fillId="0" borderId="52" xfId="0" applyFont="1" applyBorder="1" applyAlignment="1">
      <alignment horizontal="center" vertical="center"/>
    </xf>
    <xf numFmtId="0" fontId="14" fillId="0" borderId="52" xfId="0" applyFont="1" applyBorder="1"/>
    <xf numFmtId="0" fontId="16" fillId="0" borderId="9" xfId="0" applyFont="1" applyBorder="1" applyAlignment="1">
      <alignment horizontal="center" vertical="center"/>
    </xf>
    <xf numFmtId="0" fontId="14" fillId="0" borderId="54" xfId="0" applyFont="1" applyBorder="1" applyAlignment="1">
      <alignment horizontal="center" vertical="center" wrapText="1"/>
    </xf>
    <xf numFmtId="0" fontId="16" fillId="0" borderId="21" xfId="0" applyFont="1" applyBorder="1" applyAlignment="1">
      <alignment horizontal="center" vertical="center"/>
    </xf>
    <xf numFmtId="0" fontId="16" fillId="0" borderId="26" xfId="0" applyFont="1" applyBorder="1" applyAlignment="1">
      <alignment horizontal="center" vertical="center" wrapText="1"/>
    </xf>
    <xf numFmtId="1" fontId="16" fillId="0" borderId="27" xfId="0" applyNumberFormat="1"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27" xfId="0" applyFont="1" applyBorder="1"/>
    <xf numFmtId="0" fontId="16" fillId="0" borderId="28" xfId="0" applyFont="1" applyBorder="1"/>
    <xf numFmtId="0" fontId="16" fillId="0" borderId="29" xfId="0" applyFont="1" applyBorder="1"/>
    <xf numFmtId="0" fontId="16" fillId="0" borderId="27" xfId="0" applyFont="1" applyBorder="1" applyAlignment="1">
      <alignment horizontal="center" vertical="center"/>
    </xf>
    <xf numFmtId="0" fontId="16" fillId="0" borderId="55" xfId="0" applyFont="1" applyBorder="1" applyAlignment="1">
      <alignment horizontal="center" vertical="center"/>
    </xf>
    <xf numFmtId="0" fontId="16" fillId="0" borderId="47" xfId="0" applyFont="1" applyBorder="1" applyAlignment="1">
      <alignment horizontal="center" vertical="center" wrapText="1"/>
    </xf>
    <xf numFmtId="1" fontId="16" fillId="0" borderId="48" xfId="0" applyNumberFormat="1" applyFont="1" applyBorder="1" applyAlignment="1">
      <alignment horizontal="center" vertical="center" wrapText="1"/>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48" xfId="0" applyFont="1" applyBorder="1"/>
    <xf numFmtId="0" fontId="16" fillId="0" borderId="49" xfId="0" applyFont="1" applyBorder="1"/>
    <xf numFmtId="0" fontId="16" fillId="0" borderId="50" xfId="0" applyFont="1" applyBorder="1"/>
    <xf numFmtId="0" fontId="16" fillId="0" borderId="48" xfId="0" applyFont="1" applyBorder="1" applyAlignment="1">
      <alignment horizontal="center" vertical="center"/>
    </xf>
    <xf numFmtId="0" fontId="12" fillId="0" borderId="12" xfId="0" applyFont="1" applyBorder="1" applyAlignment="1">
      <alignment horizontal="center" vertical="center"/>
    </xf>
    <xf numFmtId="0" fontId="16" fillId="0" borderId="48" xfId="0" applyFont="1" applyBorder="1" applyAlignment="1">
      <alignment horizontal="center" vertical="center" wrapText="1"/>
    </xf>
    <xf numFmtId="0" fontId="12" fillId="0" borderId="10" xfId="0" applyFont="1" applyBorder="1" applyAlignment="1">
      <alignment vertical="center"/>
    </xf>
    <xf numFmtId="0" fontId="12" fillId="0" borderId="11" xfId="0" applyFont="1" applyBorder="1" applyAlignment="1">
      <alignment vertical="center"/>
    </xf>
    <xf numFmtId="0" fontId="17" fillId="0" borderId="26" xfId="0" applyFont="1" applyBorder="1" applyAlignment="1">
      <alignment horizontal="center" vertical="center" wrapText="1"/>
    </xf>
    <xf numFmtId="1" fontId="17" fillId="0" borderId="27" xfId="0" applyNumberFormat="1"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27" xfId="0" applyFont="1" applyBorder="1"/>
    <xf numFmtId="0" fontId="17" fillId="0" borderId="28" xfId="0" applyFont="1" applyBorder="1"/>
    <xf numFmtId="0" fontId="17" fillId="0" borderId="29" xfId="0" applyFont="1" applyBorder="1"/>
    <xf numFmtId="0" fontId="17" fillId="0" borderId="27" xfId="0" applyFont="1" applyBorder="1" applyAlignment="1">
      <alignment horizontal="center" vertical="center"/>
    </xf>
    <xf numFmtId="0" fontId="17" fillId="0" borderId="39" xfId="0" applyFont="1" applyBorder="1" applyAlignment="1">
      <alignment horizontal="center" vertical="center" wrapText="1"/>
    </xf>
    <xf numFmtId="1" fontId="17" fillId="0" borderId="40"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40" xfId="0" applyFont="1" applyBorder="1"/>
    <xf numFmtId="0" fontId="17" fillId="0" borderId="41" xfId="0" applyFont="1" applyBorder="1"/>
    <xf numFmtId="0" fontId="17" fillId="0" borderId="42" xfId="0" applyFont="1" applyBorder="1"/>
    <xf numFmtId="0" fontId="17" fillId="0" borderId="40" xfId="0" applyFont="1" applyBorder="1" applyAlignment="1">
      <alignment horizontal="center" vertical="center"/>
    </xf>
    <xf numFmtId="0" fontId="17" fillId="0" borderId="22" xfId="0" applyFont="1" applyBorder="1" applyAlignment="1">
      <alignment horizontal="center" vertical="center" wrapText="1"/>
    </xf>
    <xf numFmtId="1" fontId="17" fillId="0" borderId="23" xfId="0" applyNumberFormat="1"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3" xfId="0" applyFont="1" applyBorder="1"/>
    <xf numFmtId="0" fontId="17" fillId="0" borderId="24" xfId="0" applyFont="1" applyBorder="1"/>
    <xf numFmtId="0" fontId="17" fillId="0" borderId="25" xfId="0" applyFont="1" applyBorder="1"/>
    <xf numFmtId="0" fontId="17" fillId="0" borderId="23" xfId="0" applyFont="1" applyBorder="1" applyAlignment="1">
      <alignment horizontal="center" vertical="center"/>
    </xf>
    <xf numFmtId="0" fontId="17" fillId="0" borderId="20" xfId="0" applyFont="1" applyBorder="1" applyAlignment="1">
      <alignment horizontal="center" vertical="center" wrapText="1"/>
    </xf>
    <xf numFmtId="1" fontId="17" fillId="0" borderId="17"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7" xfId="0" applyFont="1" applyBorder="1"/>
    <xf numFmtId="0" fontId="17" fillId="0" borderId="18" xfId="0" applyFont="1" applyBorder="1"/>
    <xf numFmtId="0" fontId="17" fillId="0" borderId="19" xfId="0" applyFont="1" applyBorder="1"/>
    <xf numFmtId="0" fontId="17" fillId="0" borderId="17" xfId="0" applyFont="1" applyBorder="1" applyAlignment="1">
      <alignment horizontal="center" vertical="center"/>
    </xf>
    <xf numFmtId="0" fontId="17" fillId="0" borderId="55" xfId="0" applyFont="1" applyBorder="1" applyAlignment="1">
      <alignment horizontal="center" vertical="center" wrapText="1"/>
    </xf>
    <xf numFmtId="1" fontId="11" fillId="0" borderId="56" xfId="0" applyNumberFormat="1" applyFont="1" applyBorder="1" applyAlignment="1">
      <alignment horizontal="center" vertical="center" wrapText="1"/>
    </xf>
    <xf numFmtId="0" fontId="17" fillId="0" borderId="57" xfId="0" applyFont="1" applyBorder="1" applyAlignment="1">
      <alignment horizontal="center" vertical="center" wrapText="1"/>
    </xf>
    <xf numFmtId="0" fontId="17" fillId="0" borderId="58" xfId="0" applyFont="1" applyBorder="1" applyAlignment="1">
      <alignment horizontal="center" vertical="center" wrapText="1"/>
    </xf>
    <xf numFmtId="0" fontId="17" fillId="0" borderId="57" xfId="0" applyFont="1" applyBorder="1"/>
    <xf numFmtId="0" fontId="17" fillId="0" borderId="58" xfId="0" applyFont="1" applyBorder="1"/>
    <xf numFmtId="0" fontId="17" fillId="0" borderId="56" xfId="0" applyFont="1" applyBorder="1" applyAlignment="1">
      <alignment horizontal="center" vertical="center"/>
    </xf>
    <xf numFmtId="0" fontId="17" fillId="0" borderId="56" xfId="0" applyFont="1" applyBorder="1"/>
    <xf numFmtId="0" fontId="18" fillId="0" borderId="0" xfId="0" applyFont="1"/>
    <xf numFmtId="1" fontId="18" fillId="0" borderId="0" xfId="0" applyNumberFormat="1" applyFont="1"/>
    <xf numFmtId="0" fontId="6" fillId="0" borderId="0" xfId="0" applyFont="1" applyAlignment="1">
      <alignment horizontal="center" vertical="center"/>
    </xf>
    <xf numFmtId="0" fontId="6" fillId="0" borderId="0" xfId="0" applyFont="1" applyAlignment="1">
      <alignment horizontal="left"/>
    </xf>
    <xf numFmtId="0" fontId="11" fillId="0" borderId="60" xfId="0" applyFont="1" applyBorder="1" applyAlignment="1">
      <alignment horizontal="center" vertical="center" wrapText="1"/>
    </xf>
    <xf numFmtId="1" fontId="11" fillId="0" borderId="61" xfId="0" applyNumberFormat="1" applyFont="1" applyBorder="1" applyAlignment="1">
      <alignment horizontal="center" vertical="center" wrapText="1"/>
    </xf>
    <xf numFmtId="0" fontId="11" fillId="0" borderId="62"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61" xfId="0" applyFont="1" applyBorder="1"/>
    <xf numFmtId="0" fontId="11" fillId="0" borderId="62" xfId="0" applyFont="1" applyBorder="1"/>
    <xf numFmtId="0" fontId="11" fillId="0" borderId="63" xfId="0" applyFont="1" applyBorder="1"/>
    <xf numFmtId="0" fontId="11" fillId="0" borderId="61" xfId="0" applyFont="1" applyBorder="1" applyAlignment="1">
      <alignment horizontal="center" vertical="center"/>
    </xf>
    <xf numFmtId="0" fontId="11" fillId="0" borderId="64" xfId="0" applyFont="1" applyBorder="1"/>
    <xf numFmtId="0" fontId="11" fillId="0" borderId="65" xfId="0" applyFont="1" applyBorder="1"/>
    <xf numFmtId="0" fontId="11" fillId="0" borderId="67" xfId="0" applyFont="1" applyBorder="1"/>
    <xf numFmtId="0" fontId="16" fillId="0" borderId="69" xfId="0" applyFont="1" applyBorder="1" applyAlignment="1">
      <alignment horizontal="center" vertical="center"/>
    </xf>
    <xf numFmtId="0" fontId="14" fillId="0" borderId="69" xfId="0" applyFont="1" applyBorder="1" applyAlignment="1">
      <alignment horizontal="center" vertical="center" wrapText="1"/>
    </xf>
    <xf numFmtId="1" fontId="14" fillId="0" borderId="70" xfId="0" applyNumberFormat="1" applyFont="1" applyBorder="1" applyAlignment="1">
      <alignment horizontal="center" vertical="center" wrapText="1"/>
    </xf>
    <xf numFmtId="0" fontId="14" fillId="0" borderId="14"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70" xfId="0" applyFont="1" applyBorder="1"/>
    <xf numFmtId="0" fontId="14" fillId="0" borderId="14" xfId="0" applyFont="1" applyBorder="1"/>
    <xf numFmtId="0" fontId="14" fillId="0" borderId="71" xfId="0" applyFont="1" applyBorder="1"/>
    <xf numFmtId="0" fontId="14" fillId="0" borderId="70" xfId="0" applyFont="1" applyBorder="1" applyAlignment="1">
      <alignment horizontal="center" vertical="center"/>
    </xf>
    <xf numFmtId="0" fontId="16" fillId="0" borderId="22" xfId="0" applyFont="1" applyBorder="1" applyAlignment="1">
      <alignment horizontal="center" vertical="center" wrapText="1"/>
    </xf>
    <xf numFmtId="1" fontId="16" fillId="0" borderId="23" xfId="0" applyNumberFormat="1"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3" xfId="0" applyFont="1" applyBorder="1"/>
    <xf numFmtId="0" fontId="16" fillId="0" borderId="24" xfId="0" applyFont="1" applyBorder="1"/>
    <xf numFmtId="0" fontId="16" fillId="0" borderId="25" xfId="0" applyFont="1" applyBorder="1"/>
    <xf numFmtId="0" fontId="16" fillId="0" borderId="23" xfId="0" applyFont="1" applyBorder="1" applyAlignment="1">
      <alignment horizontal="center" vertical="center"/>
    </xf>
    <xf numFmtId="0" fontId="19" fillId="0" borderId="0" xfId="0" applyFont="1"/>
    <xf numFmtId="1" fontId="19" fillId="0" borderId="0" xfId="0" applyNumberFormat="1" applyFont="1"/>
    <xf numFmtId="0" fontId="20" fillId="0" borderId="0" xfId="0" applyFont="1"/>
    <xf numFmtId="1" fontId="20" fillId="0" borderId="0" xfId="0" applyNumberFormat="1" applyFont="1"/>
    <xf numFmtId="0" fontId="20" fillId="0" borderId="0" xfId="0" applyFont="1" applyAlignment="1">
      <alignment wrapText="1"/>
    </xf>
    <xf numFmtId="1" fontId="20" fillId="0" borderId="0" xfId="0" applyNumberFormat="1" applyFont="1" applyAlignment="1">
      <alignment wrapText="1"/>
    </xf>
    <xf numFmtId="0" fontId="20" fillId="6" borderId="72" xfId="0" applyFont="1" applyFill="1" applyBorder="1" applyAlignment="1">
      <alignment horizontal="center" vertical="center" wrapText="1"/>
    </xf>
    <xf numFmtId="0" fontId="20" fillId="6" borderId="73" xfId="0" applyFont="1" applyFill="1" applyBorder="1" applyAlignment="1">
      <alignment horizontal="center" vertical="center" wrapText="1"/>
    </xf>
    <xf numFmtId="0" fontId="20" fillId="6" borderId="74" xfId="0" applyFont="1" applyFill="1" applyBorder="1" applyAlignment="1">
      <alignment horizontal="center" vertical="center" wrapText="1"/>
    </xf>
    <xf numFmtId="1" fontId="20" fillId="7" borderId="5" xfId="0" applyNumberFormat="1" applyFont="1" applyFill="1" applyBorder="1" applyAlignment="1">
      <alignment horizontal="center"/>
    </xf>
    <xf numFmtId="1" fontId="20" fillId="7" borderId="6" xfId="0" applyNumberFormat="1" applyFont="1" applyFill="1" applyBorder="1" applyAlignment="1">
      <alignment horizontal="center"/>
    </xf>
    <xf numFmtId="0" fontId="20" fillId="7" borderId="6" xfId="0" applyFont="1" applyFill="1" applyBorder="1" applyAlignment="1">
      <alignment horizontal="center"/>
    </xf>
    <xf numFmtId="2" fontId="20" fillId="7" borderId="78" xfId="0" applyNumberFormat="1" applyFont="1" applyFill="1" applyBorder="1" applyAlignment="1">
      <alignment horizontal="center"/>
    </xf>
    <xf numFmtId="0" fontId="20" fillId="7" borderId="5" xfId="0" applyFont="1" applyFill="1" applyBorder="1" applyAlignment="1">
      <alignment horizontal="center"/>
    </xf>
    <xf numFmtId="1" fontId="20" fillId="7" borderId="7" xfId="0" applyNumberFormat="1" applyFont="1" applyFill="1" applyBorder="1" applyAlignment="1">
      <alignment horizontal="center"/>
    </xf>
    <xf numFmtId="1" fontId="20" fillId="7" borderId="8" xfId="0" applyNumberFormat="1" applyFont="1" applyFill="1" applyBorder="1" applyAlignment="1">
      <alignment horizontal="center"/>
    </xf>
    <xf numFmtId="0" fontId="20" fillId="7" borderId="8" xfId="0" applyFont="1" applyFill="1" applyBorder="1" applyAlignment="1">
      <alignment horizontal="center"/>
    </xf>
    <xf numFmtId="2" fontId="20" fillId="7" borderId="85" xfId="0" applyNumberFormat="1" applyFont="1" applyFill="1" applyBorder="1" applyAlignment="1">
      <alignment horizontal="center"/>
    </xf>
    <xf numFmtId="2" fontId="20" fillId="6" borderId="86" xfId="0" applyNumberFormat="1" applyFont="1" applyFill="1" applyBorder="1" applyAlignment="1">
      <alignment horizontal="center"/>
    </xf>
    <xf numFmtId="0" fontId="21" fillId="0" borderId="0" xfId="0" applyFont="1" applyAlignment="1">
      <alignment horizontal="right"/>
    </xf>
    <xf numFmtId="0" fontId="21" fillId="9" borderId="6" xfId="0" applyFont="1" applyFill="1" applyBorder="1" applyAlignment="1">
      <alignment horizontal="center" vertical="center"/>
    </xf>
    <xf numFmtId="0" fontId="21" fillId="0" borderId="87" xfId="0" applyFont="1" applyBorder="1" applyAlignment="1">
      <alignment horizontal="right" vertical="center"/>
    </xf>
    <xf numFmtId="2" fontId="21" fillId="9" borderId="6" xfId="0" applyNumberFormat="1" applyFont="1" applyFill="1" applyBorder="1" applyAlignment="1">
      <alignment horizontal="center" vertical="center"/>
    </xf>
    <xf numFmtId="2" fontId="21" fillId="0" borderId="0" xfId="0" applyNumberFormat="1" applyFont="1" applyAlignment="1">
      <alignment horizontal="center" vertical="center"/>
    </xf>
    <xf numFmtId="0" fontId="19" fillId="0" borderId="0" xfId="0" applyFont="1" applyAlignment="1">
      <alignment vertical="center"/>
    </xf>
    <xf numFmtId="0" fontId="21" fillId="0" borderId="0" xfId="0" applyFont="1"/>
    <xf numFmtId="2" fontId="21" fillId="0" borderId="0" xfId="0" applyNumberFormat="1" applyFont="1" applyAlignment="1">
      <alignment horizontal="center"/>
    </xf>
    <xf numFmtId="2" fontId="19" fillId="0" borderId="0" xfId="0" applyNumberFormat="1" applyFont="1"/>
    <xf numFmtId="0" fontId="19" fillId="0" borderId="0" xfId="0" applyFont="1" applyAlignment="1">
      <alignment horizontal="center" vertical="center" wrapText="1"/>
    </xf>
    <xf numFmtId="0" fontId="19" fillId="0" borderId="0" xfId="0" applyFont="1" applyAlignment="1">
      <alignment horizontal="center" vertical="center"/>
    </xf>
    <xf numFmtId="0" fontId="19" fillId="0" borderId="6" xfId="0" applyFont="1" applyBorder="1" applyAlignment="1">
      <alignment horizontal="center" vertical="center"/>
    </xf>
    <xf numFmtId="0" fontId="20" fillId="0" borderId="6" xfId="0" applyFont="1" applyBorder="1" applyAlignment="1">
      <alignment horizontal="center" vertical="center" wrapText="1"/>
    </xf>
    <xf numFmtId="0" fontId="20" fillId="0" borderId="88" xfId="0" applyFont="1" applyBorder="1" applyAlignment="1">
      <alignment horizontal="center" vertical="center" wrapText="1"/>
    </xf>
    <xf numFmtId="0" fontId="22" fillId="0" borderId="6" xfId="0" applyFont="1" applyBorder="1" applyAlignment="1">
      <alignment horizontal="center" vertical="center" wrapText="1"/>
    </xf>
    <xf numFmtId="0" fontId="19" fillId="0" borderId="0" xfId="0" applyFont="1" applyAlignment="1">
      <alignment wrapText="1"/>
    </xf>
    <xf numFmtId="0" fontId="23" fillId="11" borderId="6" xfId="0" applyFont="1" applyFill="1" applyBorder="1"/>
    <xf numFmtId="0" fontId="19" fillId="12" borderId="6" xfId="0" applyFont="1" applyFill="1" applyBorder="1"/>
    <xf numFmtId="0" fontId="19" fillId="0" borderId="6" xfId="0" applyFont="1" applyBorder="1"/>
    <xf numFmtId="0" fontId="24" fillId="0" borderId="6" xfId="0" applyFont="1" applyBorder="1" applyAlignment="1">
      <alignment vertical="center"/>
    </xf>
    <xf numFmtId="0" fontId="19" fillId="12" borderId="4" xfId="0" applyFont="1" applyFill="1" applyBorder="1"/>
    <xf numFmtId="0" fontId="25" fillId="0" borderId="6" xfId="0" applyFont="1" applyBorder="1" applyAlignment="1">
      <alignment horizontal="center" vertical="center" wrapText="1"/>
    </xf>
    <xf numFmtId="0" fontId="25" fillId="0" borderId="6" xfId="0" applyFont="1" applyBorder="1" applyAlignment="1">
      <alignment horizontal="center" vertical="center"/>
    </xf>
    <xf numFmtId="20" fontId="26" fillId="0" borderId="89" xfId="0" applyNumberFormat="1" applyFont="1" applyBorder="1" applyAlignment="1">
      <alignment horizontal="center" vertical="center"/>
    </xf>
    <xf numFmtId="20" fontId="26" fillId="0" borderId="6" xfId="0" applyNumberFormat="1" applyFont="1" applyBorder="1" applyAlignment="1">
      <alignment horizontal="center" vertical="center"/>
    </xf>
    <xf numFmtId="0" fontId="21" fillId="0" borderId="6" xfId="0" applyFont="1" applyBorder="1"/>
    <xf numFmtId="0" fontId="24" fillId="0" borderId="6" xfId="0" applyFont="1" applyBorder="1" applyAlignment="1">
      <alignment vertical="center" wrapText="1"/>
    </xf>
    <xf numFmtId="0" fontId="24" fillId="0" borderId="6" xfId="0" applyFont="1" applyBorder="1"/>
    <xf numFmtId="0" fontId="20" fillId="0" borderId="6" xfId="0" applyFont="1" applyBorder="1"/>
    <xf numFmtId="0" fontId="24" fillId="0" borderId="6" xfId="0" applyFont="1" applyBorder="1" applyAlignment="1">
      <alignment horizontal="center" vertical="center" wrapText="1"/>
    </xf>
    <xf numFmtId="0" fontId="24" fillId="0" borderId="6" xfId="0" applyFont="1" applyBorder="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6" fillId="0" borderId="0" xfId="0" applyFont="1" applyAlignment="1">
      <alignment horizontal="center"/>
    </xf>
    <xf numFmtId="0" fontId="21" fillId="0" borderId="0" xfId="0" applyFont="1" applyAlignment="1">
      <alignment horizontal="center"/>
    </xf>
    <xf numFmtId="0" fontId="26" fillId="0" borderId="0" xfId="0" applyFont="1" applyAlignment="1">
      <alignment horizontal="left"/>
    </xf>
    <xf numFmtId="0" fontId="24" fillId="13" borderId="6" xfId="0" applyFont="1" applyFill="1" applyBorder="1" applyAlignment="1">
      <alignment vertical="center"/>
    </xf>
    <xf numFmtId="0" fontId="27" fillId="0" borderId="0" xfId="0" applyFont="1" applyAlignment="1">
      <alignment vertical="center"/>
    </xf>
    <xf numFmtId="0" fontId="27" fillId="0" borderId="0" xfId="0" applyFont="1" applyAlignment="1">
      <alignment vertical="center" wrapText="1"/>
    </xf>
    <xf numFmtId="0" fontId="24" fillId="14" borderId="6" xfId="0" applyFont="1" applyFill="1" applyBorder="1" applyAlignment="1">
      <alignment vertical="center"/>
    </xf>
    <xf numFmtId="0" fontId="27" fillId="0" borderId="0" xfId="0" applyFont="1" applyAlignment="1">
      <alignment horizontal="left" vertical="center"/>
    </xf>
    <xf numFmtId="0" fontId="28" fillId="0" borderId="0" xfId="0" applyFont="1" applyAlignment="1">
      <alignment horizontal="center"/>
    </xf>
    <xf numFmtId="0" fontId="21" fillId="0" borderId="0" xfId="0" applyFont="1" applyAlignment="1">
      <alignment horizontal="left" vertical="center"/>
    </xf>
    <xf numFmtId="0" fontId="24" fillId="15" borderId="6" xfId="0" applyFont="1" applyFill="1" applyBorder="1" applyAlignment="1">
      <alignment vertical="center"/>
    </xf>
    <xf numFmtId="0" fontId="20" fillId="0" borderId="0" xfId="0" applyFont="1" applyAlignment="1">
      <alignment horizontal="left" vertical="center"/>
    </xf>
    <xf numFmtId="0" fontId="27" fillId="0" borderId="0" xfId="0" applyFont="1" applyAlignment="1">
      <alignment horizontal="center"/>
    </xf>
    <xf numFmtId="0" fontId="24" fillId="16" borderId="6" xfId="0" applyFont="1" applyFill="1" applyBorder="1" applyAlignment="1">
      <alignment vertical="center"/>
    </xf>
    <xf numFmtId="0" fontId="26" fillId="4" borderId="6" xfId="0" applyFont="1" applyFill="1" applyBorder="1" applyAlignment="1">
      <alignment horizontal="center" vertical="center" wrapText="1"/>
    </xf>
    <xf numFmtId="0" fontId="27" fillId="0" borderId="0" xfId="0" applyFont="1"/>
    <xf numFmtId="0" fontId="19" fillId="17" borderId="6" xfId="0" applyFont="1" applyFill="1" applyBorder="1"/>
    <xf numFmtId="0" fontId="2" fillId="4" borderId="4" xfId="0" applyFont="1" applyFill="1" applyBorder="1" applyAlignment="1">
      <alignment horizontal="center" vertical="center" wrapText="1"/>
    </xf>
    <xf numFmtId="0" fontId="29" fillId="0" borderId="0" xfId="0" applyFont="1"/>
    <xf numFmtId="0" fontId="31" fillId="0" borderId="0" xfId="0" applyFont="1" applyAlignment="1">
      <alignment horizontal="center" wrapText="1"/>
    </xf>
    <xf numFmtId="0" fontId="19" fillId="0" borderId="0" xfId="0" applyFont="1" applyAlignment="1">
      <alignment horizontal="left" wrapText="1"/>
    </xf>
    <xf numFmtId="0" fontId="19" fillId="0" borderId="0" xfId="0" applyFont="1" applyAlignment="1">
      <alignment horizontal="left" vertical="center"/>
    </xf>
    <xf numFmtId="164" fontId="34" fillId="18" borderId="6" xfId="0" applyNumberFormat="1" applyFont="1" applyFill="1" applyBorder="1" applyAlignment="1">
      <alignment horizontal="center" vertical="center" wrapText="1"/>
    </xf>
    <xf numFmtId="165" fontId="34" fillId="18" borderId="6" xfId="0" applyNumberFormat="1" applyFont="1" applyFill="1" applyBorder="1" applyAlignment="1">
      <alignment horizontal="center" vertical="center" wrapText="1"/>
    </xf>
    <xf numFmtId="164" fontId="36" fillId="11" borderId="91" xfId="0" applyNumberFormat="1" applyFont="1" applyFill="1" applyBorder="1" applyAlignment="1">
      <alignment horizontal="center" vertical="center" wrapText="1"/>
    </xf>
    <xf numFmtId="164" fontId="36" fillId="11" borderId="6" xfId="0" applyNumberFormat="1" applyFont="1" applyFill="1" applyBorder="1" applyAlignment="1">
      <alignment horizontal="center" vertical="center" wrapText="1"/>
    </xf>
    <xf numFmtId="0" fontId="19" fillId="11" borderId="86" xfId="0" applyFont="1" applyFill="1" applyBorder="1"/>
    <xf numFmtId="0" fontId="20" fillId="0" borderId="0" xfId="0" applyFont="1" applyAlignment="1">
      <alignment vertical="center"/>
    </xf>
    <xf numFmtId="0" fontId="38" fillId="0" borderId="0" xfId="0" applyFont="1" applyAlignment="1">
      <alignment horizontal="center" vertical="center"/>
    </xf>
    <xf numFmtId="164" fontId="35" fillId="18" borderId="6" xfId="0" applyNumberFormat="1" applyFont="1" applyFill="1" applyBorder="1" applyAlignment="1">
      <alignment horizontal="center" vertical="center" wrapText="1"/>
    </xf>
    <xf numFmtId="165" fontId="35" fillId="18" borderId="6" xfId="0" applyNumberFormat="1" applyFont="1" applyFill="1" applyBorder="1" applyAlignment="1">
      <alignment horizontal="center" vertical="center" wrapText="1"/>
    </xf>
    <xf numFmtId="166" fontId="20" fillId="2" borderId="96" xfId="0" applyNumberFormat="1" applyFont="1" applyFill="1" applyBorder="1" applyAlignment="1">
      <alignment horizontal="center" vertical="center"/>
    </xf>
    <xf numFmtId="0" fontId="20" fillId="0" borderId="0" xfId="0" applyFont="1" applyAlignment="1">
      <alignment horizontal="center" vertical="center"/>
    </xf>
    <xf numFmtId="167" fontId="20" fillId="0" borderId="0" xfId="0" applyNumberFormat="1" applyFont="1" applyAlignment="1">
      <alignment horizontal="center" vertical="center"/>
    </xf>
    <xf numFmtId="167" fontId="20" fillId="2" borderId="97" xfId="0" applyNumberFormat="1" applyFont="1" applyFill="1" applyBorder="1" applyAlignment="1">
      <alignment horizontal="center" vertical="center"/>
    </xf>
    <xf numFmtId="167" fontId="20" fillId="2" borderId="95" xfId="0" applyNumberFormat="1" applyFont="1" applyFill="1" applyBorder="1" applyAlignment="1">
      <alignment horizontal="center" vertical="center"/>
    </xf>
    <xf numFmtId="166" fontId="20" fillId="2" borderId="95" xfId="0" applyNumberFormat="1" applyFont="1" applyFill="1" applyBorder="1" applyAlignment="1">
      <alignment horizontal="center" vertical="center"/>
    </xf>
    <xf numFmtId="166" fontId="20" fillId="2" borderId="98" xfId="0" applyNumberFormat="1" applyFont="1" applyFill="1" applyBorder="1" applyAlignment="1">
      <alignment horizontal="center" vertical="center"/>
    </xf>
    <xf numFmtId="166" fontId="20" fillId="2" borderId="99" xfId="0" applyNumberFormat="1" applyFont="1" applyFill="1" applyBorder="1" applyAlignment="1">
      <alignment horizontal="center" vertical="center"/>
    </xf>
    <xf numFmtId="3" fontId="19" fillId="0" borderId="0" xfId="0" applyNumberFormat="1" applyFont="1"/>
    <xf numFmtId="0" fontId="19" fillId="10" borderId="86" xfId="0" applyFont="1" applyFill="1" applyBorder="1" applyAlignment="1">
      <alignment wrapText="1"/>
    </xf>
    <xf numFmtId="0" fontId="19" fillId="19" borderId="86" xfId="0" applyFont="1" applyFill="1" applyBorder="1" applyAlignment="1">
      <alignment wrapText="1"/>
    </xf>
    <xf numFmtId="0" fontId="20" fillId="0" borderId="86" xfId="0" applyFont="1" applyBorder="1" applyAlignment="1">
      <alignment horizontal="center" vertical="center" wrapText="1"/>
    </xf>
    <xf numFmtId="0" fontId="20" fillId="11" borderId="86" xfId="0" applyFont="1" applyFill="1" applyBorder="1" applyAlignment="1">
      <alignment wrapText="1"/>
    </xf>
    <xf numFmtId="0" fontId="40" fillId="0" borderId="0" xfId="0" applyFont="1" applyAlignment="1">
      <alignment horizontal="center"/>
    </xf>
    <xf numFmtId="0" fontId="20" fillId="0" borderId="86" xfId="0" applyFont="1" applyBorder="1" applyAlignment="1">
      <alignment wrapText="1"/>
    </xf>
    <xf numFmtId="2" fontId="20" fillId="3" borderId="86" xfId="0" applyNumberFormat="1" applyFont="1" applyFill="1" applyBorder="1" applyAlignment="1">
      <alignment horizontal="center" vertical="center"/>
    </xf>
    <xf numFmtId="164" fontId="19" fillId="0" borderId="0" xfId="0" applyNumberFormat="1" applyFont="1"/>
    <xf numFmtId="164" fontId="20" fillId="6" borderId="86" xfId="0" applyNumberFormat="1" applyFont="1" applyFill="1" applyBorder="1"/>
    <xf numFmtId="0" fontId="20" fillId="0" borderId="12" xfId="0" applyFont="1" applyBorder="1" applyAlignment="1">
      <alignment wrapText="1"/>
    </xf>
    <xf numFmtId="0" fontId="41" fillId="12" borderId="4" xfId="0" applyFont="1" applyFill="1" applyBorder="1" applyAlignment="1">
      <alignment horizontal="center"/>
    </xf>
    <xf numFmtId="0" fontId="42" fillId="0" borderId="0" xfId="0" applyFont="1"/>
    <xf numFmtId="0" fontId="42" fillId="0" borderId="0" xfId="0" applyFont="1" applyAlignment="1">
      <alignment horizontal="center" vertical="center"/>
    </xf>
    <xf numFmtId="0" fontId="19" fillId="0" borderId="92" xfId="0" applyFont="1" applyBorder="1" applyAlignment="1">
      <alignment horizontal="center" vertical="center"/>
    </xf>
    <xf numFmtId="164" fontId="19" fillId="0" borderId="0" xfId="0" applyNumberFormat="1" applyFont="1" applyAlignment="1">
      <alignment horizontal="center" vertical="center"/>
    </xf>
    <xf numFmtId="0" fontId="44" fillId="0" borderId="0" xfId="0" applyFont="1" applyAlignment="1">
      <alignment horizontal="center" wrapText="1"/>
    </xf>
    <xf numFmtId="0" fontId="40" fillId="0" borderId="0" xfId="0" applyFont="1" applyAlignment="1">
      <alignment vertical="center"/>
    </xf>
    <xf numFmtId="0" fontId="45" fillId="0" borderId="88" xfId="0" applyFont="1" applyBorder="1" applyAlignment="1">
      <alignment horizontal="left" vertical="center" wrapText="1"/>
    </xf>
    <xf numFmtId="0" fontId="45" fillId="0" borderId="105" xfId="0" applyFont="1" applyBorder="1" applyAlignment="1">
      <alignment horizontal="left" vertical="center" wrapText="1"/>
    </xf>
    <xf numFmtId="0" fontId="19" fillId="0" borderId="103" xfId="0" applyFont="1" applyBorder="1" applyAlignment="1">
      <alignment vertical="center" wrapText="1"/>
    </xf>
    <xf numFmtId="164" fontId="20" fillId="11" borderId="91" xfId="0" applyNumberFormat="1" applyFont="1" applyFill="1" applyBorder="1" applyAlignment="1">
      <alignment horizontal="center" vertical="center" wrapText="1"/>
    </xf>
    <xf numFmtId="0" fontId="19" fillId="0" borderId="6" xfId="0" applyFont="1" applyBorder="1" applyAlignment="1">
      <alignment vertical="center" wrapText="1"/>
    </xf>
    <xf numFmtId="164" fontId="19" fillId="11" borderId="91" xfId="0" applyNumberFormat="1" applyFont="1" applyFill="1" applyBorder="1" applyAlignment="1">
      <alignment horizontal="center" vertical="center" wrapText="1"/>
    </xf>
    <xf numFmtId="164" fontId="19" fillId="11" borderId="6" xfId="0" applyNumberFormat="1" applyFont="1" applyFill="1" applyBorder="1" applyAlignment="1">
      <alignment horizontal="center" vertical="center" wrapText="1"/>
    </xf>
    <xf numFmtId="164" fontId="19" fillId="11" borderId="94" xfId="0" applyNumberFormat="1" applyFont="1" applyFill="1" applyBorder="1" applyAlignment="1">
      <alignment horizontal="center" vertical="center" wrapText="1"/>
    </xf>
    <xf numFmtId="2" fontId="19" fillId="0" borderId="6" xfId="0" applyNumberFormat="1" applyFont="1" applyBorder="1" applyAlignment="1">
      <alignment horizontal="left" vertical="top" wrapText="1"/>
    </xf>
    <xf numFmtId="0" fontId="19" fillId="0" borderId="105" xfId="0" applyFont="1" applyBorder="1" applyAlignment="1">
      <alignment vertical="center" wrapText="1"/>
    </xf>
    <xf numFmtId="0" fontId="19" fillId="0" borderId="102" xfId="0" applyFont="1" applyBorder="1" applyAlignment="1">
      <alignment vertical="center" wrapText="1"/>
    </xf>
    <xf numFmtId="0" fontId="45" fillId="0" borderId="88" xfId="0" applyFont="1" applyBorder="1" applyAlignment="1">
      <alignment horizontal="center" vertical="center" wrapText="1"/>
    </xf>
    <xf numFmtId="164" fontId="33" fillId="2" borderId="6" xfId="0" applyNumberFormat="1" applyFont="1" applyFill="1" applyBorder="1" applyAlignment="1">
      <alignment horizontal="center" vertical="center" wrapText="1"/>
    </xf>
    <xf numFmtId="0" fontId="39" fillId="0" borderId="0" xfId="0" applyFont="1" applyAlignment="1">
      <alignment vertical="center"/>
    </xf>
    <xf numFmtId="0" fontId="1" fillId="0" borderId="4" xfId="2"/>
    <xf numFmtId="0" fontId="1" fillId="0" borderId="4" xfId="2" applyAlignment="1">
      <alignment horizontal="center"/>
    </xf>
    <xf numFmtId="0" fontId="51" fillId="0" borderId="109" xfId="2" applyFont="1" applyBorder="1" applyAlignment="1">
      <alignment horizontal="center" vertical="center" wrapText="1"/>
    </xf>
    <xf numFmtId="0" fontId="51" fillId="0" borderId="110" xfId="2" applyFont="1" applyBorder="1" applyAlignment="1">
      <alignment horizontal="center" vertical="center" wrapText="1"/>
    </xf>
    <xf numFmtId="0" fontId="51" fillId="0" borderId="111" xfId="2" applyFont="1" applyBorder="1" applyAlignment="1">
      <alignment horizontal="center" vertical="center" wrapText="1"/>
    </xf>
    <xf numFmtId="0" fontId="52" fillId="0" borderId="4" xfId="2" applyFont="1" applyAlignment="1">
      <alignment horizontal="center" vertical="center"/>
    </xf>
    <xf numFmtId="170" fontId="53" fillId="0" borderId="4" xfId="3" applyFont="1" applyBorder="1" applyAlignment="1">
      <alignment horizontal="center"/>
    </xf>
    <xf numFmtId="0" fontId="1" fillId="0" borderId="4" xfId="2" applyAlignment="1">
      <alignment vertical="center"/>
    </xf>
    <xf numFmtId="0" fontId="50" fillId="0" borderId="4" xfId="2" applyFont="1" applyAlignment="1">
      <alignment vertical="center"/>
    </xf>
    <xf numFmtId="0" fontId="56" fillId="0" borderId="4" xfId="2" applyFont="1" applyAlignment="1">
      <alignment horizontal="center" vertical="center"/>
    </xf>
    <xf numFmtId="0" fontId="56" fillId="0" borderId="4" xfId="2" applyFont="1" applyAlignment="1">
      <alignment horizontal="center" vertical="center" wrapText="1"/>
    </xf>
    <xf numFmtId="0" fontId="57" fillId="0" borderId="131" xfId="2" applyFont="1" applyBorder="1" applyAlignment="1">
      <alignment horizontal="left" vertical="center" wrapText="1"/>
    </xf>
    <xf numFmtId="0" fontId="58" fillId="0" borderId="4" xfId="2" applyFont="1" applyAlignment="1">
      <alignment vertical="center"/>
    </xf>
    <xf numFmtId="0" fontId="57" fillId="0" borderId="131" xfId="2" applyFont="1" applyBorder="1" applyAlignment="1">
      <alignment horizontal="left" vertical="center"/>
    </xf>
    <xf numFmtId="0" fontId="56" fillId="0" borderId="124" xfId="2" applyFont="1" applyBorder="1" applyAlignment="1">
      <alignment horizontal="center" vertical="center"/>
    </xf>
    <xf numFmtId="0" fontId="57" fillId="0" borderId="111" xfId="2" applyFont="1" applyBorder="1" applyAlignment="1">
      <alignment horizontal="left" vertical="center" wrapText="1"/>
    </xf>
    <xf numFmtId="0" fontId="1" fillId="0" borderId="4" xfId="2" applyAlignment="1">
      <alignment horizontal="center" vertical="center"/>
    </xf>
    <xf numFmtId="0" fontId="59" fillId="0" borderId="4" xfId="4"/>
    <xf numFmtId="0" fontId="62" fillId="26" borderId="4" xfId="4" applyFont="1" applyFill="1" applyAlignment="1">
      <alignment horizontal="center" vertical="center"/>
    </xf>
    <xf numFmtId="0" fontId="61" fillId="23" borderId="4" xfId="4" applyFont="1" applyFill="1"/>
    <xf numFmtId="0" fontId="63" fillId="23" borderId="4" xfId="4" applyFont="1" applyFill="1" applyAlignment="1">
      <alignment vertical="center"/>
    </xf>
    <xf numFmtId="0" fontId="63" fillId="23" borderId="4" xfId="4" applyFont="1" applyFill="1" applyAlignment="1">
      <alignment vertical="center" wrapText="1"/>
    </xf>
    <xf numFmtId="0" fontId="64" fillId="23" borderId="4" xfId="4" applyFont="1" applyFill="1" applyAlignment="1">
      <alignment horizontal="center" vertical="center"/>
    </xf>
    <xf numFmtId="173" fontId="64" fillId="23" borderId="4" xfId="4" applyNumberFormat="1" applyFont="1" applyFill="1" applyAlignment="1">
      <alignment horizontal="center" vertical="center"/>
    </xf>
    <xf numFmtId="0" fontId="64" fillId="23" borderId="4" xfId="4" applyFont="1" applyFill="1" applyAlignment="1">
      <alignment vertical="center"/>
    </xf>
    <xf numFmtId="0" fontId="64" fillId="23" borderId="4" xfId="4" applyFont="1" applyFill="1" applyAlignment="1">
      <alignment horizontal="left" vertical="center" wrapText="1"/>
    </xf>
    <xf numFmtId="0" fontId="66" fillId="23" borderId="4" xfId="4" applyFont="1" applyFill="1" applyAlignment="1">
      <alignment horizontal="left" vertical="center"/>
    </xf>
    <xf numFmtId="0" fontId="64" fillId="23" borderId="4" xfId="4" applyFont="1" applyFill="1" applyAlignment="1">
      <alignment vertical="center" wrapText="1"/>
    </xf>
    <xf numFmtId="0" fontId="68" fillId="23" borderId="4" xfId="4" applyFont="1" applyFill="1" applyAlignment="1">
      <alignment horizontal="left" vertical="center"/>
    </xf>
    <xf numFmtId="0" fontId="60" fillId="23" borderId="4" xfId="4" applyFont="1" applyFill="1" applyAlignment="1">
      <alignment vertical="center" wrapText="1"/>
    </xf>
    <xf numFmtId="0" fontId="60" fillId="23" borderId="4" xfId="4" applyFont="1" applyFill="1" applyAlignment="1">
      <alignment horizontal="center" vertical="center"/>
    </xf>
    <xf numFmtId="173" fontId="60" fillId="23" borderId="4" xfId="4" applyNumberFormat="1" applyFont="1" applyFill="1" applyAlignment="1">
      <alignment horizontal="center" vertical="center"/>
    </xf>
    <xf numFmtId="0" fontId="60" fillId="23" borderId="4" xfId="4" applyFont="1" applyFill="1" applyAlignment="1">
      <alignment vertical="center"/>
    </xf>
    <xf numFmtId="0" fontId="67" fillId="0" borderId="4" xfId="4" applyFont="1"/>
    <xf numFmtId="0" fontId="64" fillId="0" borderId="4" xfId="4" applyFont="1" applyAlignment="1">
      <alignment horizontal="left" vertical="center"/>
    </xf>
    <xf numFmtId="0" fontId="64" fillId="0" borderId="4" xfId="4" applyFont="1" applyAlignment="1">
      <alignment vertical="center" wrapText="1"/>
    </xf>
    <xf numFmtId="0" fontId="69" fillId="0" borderId="4" xfId="4" applyFont="1" applyAlignment="1">
      <alignment horizontal="center" vertical="center"/>
    </xf>
    <xf numFmtId="0" fontId="69" fillId="27" borderId="6" xfId="4" applyFont="1" applyFill="1" applyBorder="1" applyAlignment="1">
      <alignment horizontal="center" vertical="center" wrapText="1"/>
    </xf>
    <xf numFmtId="0" fontId="69" fillId="27" borderId="6" xfId="4" applyFont="1" applyFill="1" applyBorder="1" applyAlignment="1">
      <alignment horizontal="center" vertical="center"/>
    </xf>
    <xf numFmtId="0" fontId="69" fillId="17" borderId="6" xfId="4" applyFont="1" applyFill="1" applyBorder="1" applyAlignment="1">
      <alignment horizontal="center" vertical="center" wrapText="1"/>
    </xf>
    <xf numFmtId="0" fontId="69" fillId="17" borderId="88" xfId="4" applyFont="1" applyFill="1" applyBorder="1" applyAlignment="1">
      <alignment horizontal="center" vertical="center" wrapText="1"/>
    </xf>
    <xf numFmtId="173" fontId="69" fillId="17" borderId="6" xfId="4" applyNumberFormat="1" applyFont="1" applyFill="1" applyBorder="1" applyAlignment="1">
      <alignment horizontal="center" vertical="center" wrapText="1"/>
    </xf>
    <xf numFmtId="0" fontId="64" fillId="28" borderId="6" xfId="4" applyFont="1" applyFill="1" applyBorder="1" applyAlignment="1">
      <alignment horizontal="center" vertical="center"/>
    </xf>
    <xf numFmtId="0" fontId="64" fillId="0" borderId="6" xfId="4" applyFont="1" applyBorder="1" applyAlignment="1">
      <alignment horizontal="left" vertical="center" wrapText="1"/>
    </xf>
    <xf numFmtId="0" fontId="64" fillId="3" borderId="6" xfId="4" applyFont="1" applyFill="1" applyBorder="1" applyAlignment="1">
      <alignment horizontal="center" vertical="center"/>
    </xf>
    <xf numFmtId="173" fontId="64" fillId="3" borderId="6" xfId="4" applyNumberFormat="1" applyFont="1" applyFill="1" applyBorder="1" applyAlignment="1">
      <alignment horizontal="center" vertical="center"/>
    </xf>
    <xf numFmtId="1" fontId="64" fillId="3" borderId="6" xfId="4" applyNumberFormat="1" applyFont="1" applyFill="1" applyBorder="1" applyAlignment="1">
      <alignment horizontal="center" vertical="center"/>
    </xf>
    <xf numFmtId="0" fontId="64" fillId="3" borderId="6" xfId="4" applyFont="1" applyFill="1" applyBorder="1" applyAlignment="1">
      <alignment horizontal="left" vertical="center" wrapText="1"/>
    </xf>
    <xf numFmtId="0" fontId="64" fillId="3" borderId="6" xfId="4" applyFont="1" applyFill="1" applyBorder="1" applyAlignment="1">
      <alignment horizontal="center" vertical="center" wrapText="1"/>
    </xf>
    <xf numFmtId="12" fontId="64" fillId="3" borderId="6" xfId="4" applyNumberFormat="1" applyFont="1" applyFill="1" applyBorder="1" applyAlignment="1">
      <alignment horizontal="center" vertical="center"/>
    </xf>
    <xf numFmtId="0" fontId="64" fillId="0" borderId="6" xfId="4" applyFont="1" applyBorder="1" applyAlignment="1">
      <alignment horizontal="left" vertical="center"/>
    </xf>
    <xf numFmtId="0" fontId="64" fillId="0" borderId="6" xfId="4" applyFont="1" applyBorder="1" applyAlignment="1">
      <alignment horizontal="left"/>
    </xf>
    <xf numFmtId="0" fontId="64" fillId="0" borderId="6" xfId="4" applyFont="1" applyBorder="1" applyAlignment="1">
      <alignment horizontal="left" wrapText="1"/>
    </xf>
    <xf numFmtId="0" fontId="64" fillId="3" borderId="6" xfId="4" applyFont="1" applyFill="1" applyBorder="1"/>
    <xf numFmtId="1" fontId="64" fillId="3" borderId="6" xfId="4" applyNumberFormat="1" applyFont="1" applyFill="1" applyBorder="1" applyAlignment="1">
      <alignment horizontal="center"/>
    </xf>
    <xf numFmtId="0" fontId="64" fillId="0" borderId="4" xfId="4" applyFont="1" applyAlignment="1">
      <alignment horizontal="left" vertical="center" wrapText="1"/>
    </xf>
    <xf numFmtId="0" fontId="64" fillId="28" borderId="102" xfId="4" applyFont="1" applyFill="1" applyBorder="1" applyAlignment="1">
      <alignment horizontal="center" vertical="center"/>
    </xf>
    <xf numFmtId="0" fontId="64" fillId="0" borderId="102" xfId="4" applyFont="1" applyBorder="1" applyAlignment="1">
      <alignment horizontal="left" vertical="center" wrapText="1"/>
    </xf>
    <xf numFmtId="0" fontId="64" fillId="3" borderId="102" xfId="4" applyFont="1" applyFill="1" applyBorder="1" applyAlignment="1">
      <alignment horizontal="center" vertical="center"/>
    </xf>
    <xf numFmtId="173" fontId="64" fillId="3" borderId="102" xfId="4" applyNumberFormat="1" applyFont="1" applyFill="1" applyBorder="1" applyAlignment="1">
      <alignment horizontal="center" vertical="center"/>
    </xf>
    <xf numFmtId="1" fontId="64" fillId="3" borderId="102" xfId="4" applyNumberFormat="1" applyFont="1" applyFill="1" applyBorder="1" applyAlignment="1">
      <alignment horizontal="center"/>
    </xf>
    <xf numFmtId="0" fontId="64" fillId="28" borderId="126" xfId="4" applyFont="1" applyFill="1" applyBorder="1" applyAlignment="1">
      <alignment horizontal="center" vertical="center"/>
    </xf>
    <xf numFmtId="0" fontId="64" fillId="0" borderId="126" xfId="4" applyFont="1" applyBorder="1" applyAlignment="1">
      <alignment horizontal="left" vertical="center" wrapText="1"/>
    </xf>
    <xf numFmtId="0" fontId="64" fillId="3" borderId="126" xfId="4" applyFont="1" applyFill="1" applyBorder="1" applyAlignment="1">
      <alignment horizontal="center" vertical="center"/>
    </xf>
    <xf numFmtId="173" fontId="64" fillId="3" borderId="126" xfId="4" applyNumberFormat="1" applyFont="1" applyFill="1" applyBorder="1" applyAlignment="1">
      <alignment horizontal="center" vertical="center"/>
    </xf>
    <xf numFmtId="1" fontId="64" fillId="3" borderId="126" xfId="4" applyNumberFormat="1" applyFont="1" applyFill="1" applyBorder="1" applyAlignment="1">
      <alignment horizontal="center"/>
    </xf>
    <xf numFmtId="0" fontId="64" fillId="3" borderId="126" xfId="4" applyFont="1" applyFill="1" applyBorder="1"/>
    <xf numFmtId="0" fontId="63" fillId="0" borderId="126" xfId="4" applyFont="1" applyBorder="1" applyAlignment="1">
      <alignment horizontal="left" vertical="center" wrapText="1"/>
    </xf>
    <xf numFmtId="0" fontId="64" fillId="0" borderId="126" xfId="4" applyFont="1" applyBorder="1"/>
    <xf numFmtId="0" fontId="63" fillId="0" borderId="103" xfId="4" applyFont="1" applyBorder="1" applyAlignment="1">
      <alignment horizontal="left" vertical="center" wrapText="1"/>
    </xf>
    <xf numFmtId="0" fontId="64" fillId="0" borderId="103" xfId="4" applyFont="1" applyBorder="1"/>
    <xf numFmtId="0" fontId="63" fillId="0" borderId="6" xfId="4" applyFont="1" applyBorder="1" applyAlignment="1">
      <alignment horizontal="left" vertical="center" wrapText="1"/>
    </xf>
    <xf numFmtId="0" fontId="64" fillId="0" borderId="6" xfId="4" applyFont="1" applyBorder="1"/>
    <xf numFmtId="0" fontId="64" fillId="0" borderId="4" xfId="4" applyFont="1" applyAlignment="1">
      <alignment horizontal="center" vertical="center"/>
    </xf>
    <xf numFmtId="173" fontId="64" fillId="0" borderId="4" xfId="4" applyNumberFormat="1" applyFont="1" applyAlignment="1">
      <alignment horizontal="center" vertical="center"/>
    </xf>
    <xf numFmtId="0" fontId="64" fillId="0" borderId="4" xfId="4" applyFont="1" applyAlignment="1">
      <alignment vertical="center"/>
    </xf>
    <xf numFmtId="0" fontId="66" fillId="0" borderId="4" xfId="4" applyFont="1" applyAlignment="1">
      <alignment horizontal="left" vertical="center"/>
    </xf>
    <xf numFmtId="0" fontId="69" fillId="27" borderId="102" xfId="4" applyFont="1" applyFill="1" applyBorder="1" applyAlignment="1">
      <alignment horizontal="center" vertical="center" wrapText="1"/>
    </xf>
    <xf numFmtId="0" fontId="69" fillId="27" borderId="102" xfId="4" applyFont="1" applyFill="1" applyBorder="1" applyAlignment="1">
      <alignment horizontal="center" vertical="center"/>
    </xf>
    <xf numFmtId="0" fontId="64" fillId="0" borderId="6" xfId="4" applyFont="1" applyBorder="1" applyAlignment="1">
      <alignment horizontal="center" vertical="center"/>
    </xf>
    <xf numFmtId="173" fontId="64" fillId="0" borderId="6" xfId="4" applyNumberFormat="1" applyFont="1" applyBorder="1" applyAlignment="1">
      <alignment horizontal="center" vertical="center"/>
    </xf>
    <xf numFmtId="1" fontId="64" fillId="0" borderId="6" xfId="4" applyNumberFormat="1" applyFont="1" applyBorder="1" applyAlignment="1">
      <alignment horizontal="center" vertical="center"/>
    </xf>
    <xf numFmtId="1" fontId="64" fillId="30" borderId="6" xfId="4" applyNumberFormat="1" applyFont="1" applyFill="1" applyBorder="1" applyAlignment="1">
      <alignment horizontal="center" vertical="center"/>
    </xf>
    <xf numFmtId="0" fontId="70" fillId="0" borderId="4" xfId="5" applyFont="1" applyAlignment="1">
      <alignment horizontal="center" wrapText="1"/>
    </xf>
    <xf numFmtId="0" fontId="69" fillId="17" borderId="126" xfId="4" applyFont="1" applyFill="1" applyBorder="1" applyAlignment="1">
      <alignment horizontal="center" vertical="center" wrapText="1"/>
    </xf>
    <xf numFmtId="173" fontId="69" fillId="17" borderId="126" xfId="4" applyNumberFormat="1" applyFont="1" applyFill="1" applyBorder="1" applyAlignment="1">
      <alignment horizontal="center" vertical="center" wrapText="1"/>
    </xf>
    <xf numFmtId="0" fontId="71" fillId="0" borderId="126" xfId="5" applyFont="1" applyBorder="1" applyAlignment="1">
      <alignment wrapText="1"/>
    </xf>
    <xf numFmtId="174" fontId="64" fillId="0" borderId="126" xfId="4" applyNumberFormat="1" applyFont="1" applyBorder="1" applyAlignment="1">
      <alignment horizontal="center" vertical="center"/>
    </xf>
    <xf numFmtId="0" fontId="64" fillId="0" borderId="126" xfId="4" applyFont="1" applyBorder="1" applyAlignment="1">
      <alignment horizontal="right" vertical="center"/>
    </xf>
    <xf numFmtId="0" fontId="63" fillId="0" borderId="126" xfId="4" applyFont="1" applyBorder="1" applyAlignment="1">
      <alignment vertical="center"/>
    </xf>
    <xf numFmtId="0" fontId="64" fillId="0" borderId="126" xfId="4" applyFont="1" applyBorder="1" applyAlignment="1">
      <alignment horizontal="center" vertical="center"/>
    </xf>
    <xf numFmtId="0" fontId="6" fillId="4" borderId="136" xfId="0" applyFont="1" applyFill="1" applyBorder="1"/>
    <xf numFmtId="1" fontId="6" fillId="4" borderId="136" xfId="0" applyNumberFormat="1" applyFont="1" applyFill="1" applyBorder="1"/>
    <xf numFmtId="0" fontId="6" fillId="4" borderId="136" xfId="0" applyFont="1" applyFill="1" applyBorder="1" applyAlignment="1">
      <alignment horizontal="center" vertical="center"/>
    </xf>
    <xf numFmtId="0" fontId="6" fillId="3" borderId="136" xfId="0" applyFont="1" applyFill="1" applyBorder="1"/>
    <xf numFmtId="0" fontId="6" fillId="3" borderId="137" xfId="0" applyFont="1" applyFill="1" applyBorder="1"/>
    <xf numFmtId="0" fontId="6" fillId="3" borderId="138" xfId="0" applyFont="1" applyFill="1" applyBorder="1"/>
    <xf numFmtId="0" fontId="11" fillId="0" borderId="139" xfId="0" applyFont="1" applyBorder="1" applyAlignment="1">
      <alignment vertical="center" wrapText="1"/>
    </xf>
    <xf numFmtId="0" fontId="11" fillId="0" borderId="140" xfId="0" applyFont="1" applyBorder="1" applyAlignment="1">
      <alignment vertical="center" wrapText="1"/>
    </xf>
    <xf numFmtId="1" fontId="11" fillId="0" borderId="141" xfId="0" applyNumberFormat="1" applyFont="1" applyBorder="1" applyAlignment="1">
      <alignment horizontal="center" vertical="center" wrapText="1"/>
    </xf>
    <xf numFmtId="0" fontId="6" fillId="3" borderId="142" xfId="0" applyFont="1" applyFill="1" applyBorder="1"/>
    <xf numFmtId="0" fontId="6" fillId="3" borderId="142" xfId="0" applyFont="1" applyFill="1" applyBorder="1" applyAlignment="1">
      <alignment horizontal="center" vertical="center"/>
    </xf>
    <xf numFmtId="0" fontId="6" fillId="3" borderId="143" xfId="0" applyFont="1" applyFill="1" applyBorder="1"/>
    <xf numFmtId="0" fontId="5" fillId="3" borderId="144" xfId="0" applyFont="1" applyFill="1" applyBorder="1" applyAlignment="1">
      <alignment vertical="center"/>
    </xf>
    <xf numFmtId="0" fontId="10" fillId="0" borderId="145" xfId="0" applyFont="1" applyBorder="1" applyAlignment="1">
      <alignment horizontal="center" vertical="center" wrapText="1"/>
    </xf>
    <xf numFmtId="1" fontId="10" fillId="0" borderId="146" xfId="0" applyNumberFormat="1" applyFont="1" applyBorder="1" applyAlignment="1">
      <alignment horizontal="center" vertical="center" wrapText="1"/>
    </xf>
    <xf numFmtId="1" fontId="11" fillId="0" borderId="147" xfId="0" applyNumberFormat="1" applyFont="1" applyBorder="1" applyAlignment="1">
      <alignment horizontal="center" vertical="center" wrapText="1"/>
    </xf>
    <xf numFmtId="1" fontId="11" fillId="0" borderId="148" xfId="0" applyNumberFormat="1" applyFont="1" applyBorder="1" applyAlignment="1">
      <alignment horizontal="center" vertical="center" wrapText="1"/>
    </xf>
    <xf numFmtId="0" fontId="75" fillId="0" borderId="0" xfId="0" applyFont="1"/>
    <xf numFmtId="0" fontId="78" fillId="0" borderId="0" xfId="0" applyFont="1" applyAlignment="1">
      <alignment horizontal="center" vertical="center"/>
    </xf>
    <xf numFmtId="0" fontId="78" fillId="0" borderId="0" xfId="0" applyFont="1" applyAlignment="1">
      <alignment horizontal="left" vertical="center" wrapText="1"/>
    </xf>
    <xf numFmtId="0" fontId="77" fillId="0" borderId="0" xfId="0" applyFont="1" applyAlignment="1">
      <alignment vertical="center"/>
    </xf>
    <xf numFmtId="164" fontId="78" fillId="18" borderId="6" xfId="0" applyNumberFormat="1" applyFont="1" applyFill="1" applyBorder="1" applyAlignment="1">
      <alignment horizontal="center" vertical="center" wrapText="1"/>
    </xf>
    <xf numFmtId="0" fontId="78" fillId="0" borderId="6" xfId="0" applyFont="1" applyBorder="1" applyAlignment="1">
      <alignment horizontal="left" vertical="center" wrapText="1"/>
    </xf>
    <xf numFmtId="165" fontId="78" fillId="18" borderId="6" xfId="0" applyNumberFormat="1" applyFont="1" applyFill="1" applyBorder="1" applyAlignment="1">
      <alignment horizontal="center" vertical="center" wrapText="1"/>
    </xf>
    <xf numFmtId="0" fontId="78" fillId="0" borderId="102" xfId="0" applyFont="1" applyBorder="1" applyAlignment="1">
      <alignment horizontal="left" vertical="center" wrapText="1"/>
    </xf>
    <xf numFmtId="0" fontId="47" fillId="0" borderId="105" xfId="0" applyFont="1" applyBorder="1" applyAlignment="1">
      <alignment vertical="center" wrapText="1"/>
    </xf>
    <xf numFmtId="0" fontId="74" fillId="0" borderId="0" xfId="0" applyFont="1" applyAlignment="1">
      <alignment vertical="center"/>
    </xf>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vertical="center" wrapText="1"/>
    </xf>
    <xf numFmtId="0" fontId="85" fillId="0" borderId="0" xfId="0" applyFont="1" applyAlignment="1">
      <alignment vertical="center"/>
    </xf>
    <xf numFmtId="165" fontId="78" fillId="18" borderId="102" xfId="0" applyNumberFormat="1" applyFont="1" applyFill="1" applyBorder="1" applyAlignment="1">
      <alignment horizontal="center" vertical="center" wrapText="1"/>
    </xf>
    <xf numFmtId="168" fontId="74" fillId="11" borderId="126" xfId="0" applyNumberFormat="1" applyFont="1" applyFill="1" applyBorder="1" applyAlignment="1">
      <alignment horizontal="center" vertical="center"/>
    </xf>
    <xf numFmtId="0" fontId="79" fillId="0" borderId="126" xfId="0" applyFont="1" applyBorder="1" applyAlignment="1">
      <alignment vertical="center"/>
    </xf>
    <xf numFmtId="2" fontId="79" fillId="11" borderId="126" xfId="0" applyNumberFormat="1" applyFont="1" applyFill="1" applyBorder="1" applyAlignment="1">
      <alignment horizontal="center" vertical="center"/>
    </xf>
    <xf numFmtId="0" fontId="79" fillId="0" borderId="4" xfId="0" applyFont="1" applyBorder="1" applyAlignment="1">
      <alignment vertical="center"/>
    </xf>
    <xf numFmtId="0" fontId="79" fillId="0" borderId="104" xfId="0" applyFont="1" applyBorder="1" applyAlignment="1">
      <alignment horizontal="center" vertical="center"/>
    </xf>
    <xf numFmtId="0" fontId="78" fillId="0" borderId="126" xfId="0" applyFont="1" applyBorder="1" applyAlignment="1">
      <alignment vertical="center"/>
    </xf>
    <xf numFmtId="0" fontId="82" fillId="0" borderId="126" xfId="0" applyFont="1" applyBorder="1" applyAlignment="1">
      <alignment vertical="center"/>
    </xf>
    <xf numFmtId="164" fontId="82" fillId="2" borderId="126" xfId="0" applyNumberFormat="1" applyFont="1" applyFill="1" applyBorder="1" applyAlignment="1">
      <alignment horizontal="center" vertical="center"/>
    </xf>
    <xf numFmtId="164" fontId="82" fillId="0" borderId="126" xfId="0" applyNumberFormat="1" applyFont="1" applyBorder="1" applyAlignment="1">
      <alignment horizontal="center" vertical="center"/>
    </xf>
    <xf numFmtId="169" fontId="82" fillId="11" borderId="126" xfId="0" applyNumberFormat="1" applyFont="1" applyFill="1" applyBorder="1" applyAlignment="1">
      <alignment vertical="center"/>
    </xf>
    <xf numFmtId="169" fontId="82" fillId="0" borderId="126" xfId="0" applyNumberFormat="1" applyFont="1" applyBorder="1" applyAlignment="1">
      <alignment vertical="center"/>
    </xf>
    <xf numFmtId="169" fontId="82" fillId="11" borderId="126" xfId="0" applyNumberFormat="1" applyFont="1" applyFill="1" applyBorder="1" applyAlignment="1">
      <alignment horizontal="center" vertical="center"/>
    </xf>
    <xf numFmtId="0" fontId="82" fillId="0" borderId="149" xfId="0" applyFont="1" applyBorder="1" applyAlignment="1">
      <alignment vertical="center"/>
    </xf>
    <xf numFmtId="169" fontId="82" fillId="0" borderId="149" xfId="0" applyNumberFormat="1" applyFont="1" applyBorder="1" applyAlignment="1">
      <alignment horizontal="center" vertical="center"/>
    </xf>
    <xf numFmtId="0" fontId="80" fillId="0" borderId="109" xfId="0" applyFont="1" applyBorder="1" applyAlignment="1">
      <alignment vertical="center"/>
    </xf>
    <xf numFmtId="0" fontId="80" fillId="0" borderId="150" xfId="0" applyFont="1" applyBorder="1" applyAlignment="1">
      <alignment vertical="center"/>
    </xf>
    <xf numFmtId="164" fontId="80" fillId="2" borderId="150" xfId="0" applyNumberFormat="1" applyFont="1" applyFill="1" applyBorder="1" applyAlignment="1">
      <alignment horizontal="center" vertical="center"/>
    </xf>
    <xf numFmtId="0" fontId="82" fillId="0" borderId="152" xfId="0" applyFont="1" applyBorder="1" applyAlignment="1">
      <alignment vertical="center"/>
    </xf>
    <xf numFmtId="169" fontId="82" fillId="0" borderId="152" xfId="0" applyNumberFormat="1" applyFont="1" applyBorder="1" applyAlignment="1">
      <alignment horizontal="center" vertical="center"/>
    </xf>
    <xf numFmtId="0" fontId="81" fillId="0" borderId="150" xfId="0" applyFont="1" applyBorder="1" applyAlignment="1">
      <alignment vertical="center"/>
    </xf>
    <xf numFmtId="164" fontId="81" fillId="2" borderId="150" xfId="0" applyNumberFormat="1" applyFont="1" applyFill="1" applyBorder="1" applyAlignment="1">
      <alignment horizontal="center" vertical="center"/>
    </xf>
    <xf numFmtId="0" fontId="86" fillId="0" borderId="0" xfId="0" applyFont="1" applyAlignment="1">
      <alignment vertical="center"/>
    </xf>
    <xf numFmtId="0" fontId="82" fillId="0" borderId="149" xfId="0" applyFont="1" applyBorder="1" applyAlignment="1">
      <alignment horizontal="left" vertical="center" wrapText="1"/>
    </xf>
    <xf numFmtId="164" fontId="78" fillId="3" borderId="149" xfId="0" applyNumberFormat="1" applyFont="1" applyFill="1" applyBorder="1" applyAlignment="1">
      <alignment horizontal="center" vertical="center"/>
    </xf>
    <xf numFmtId="0" fontId="82" fillId="0" borderId="153" xfId="0" applyFont="1" applyBorder="1" applyAlignment="1">
      <alignment vertical="center"/>
    </xf>
    <xf numFmtId="169" fontId="82" fillId="0" borderId="153" xfId="0" applyNumberFormat="1" applyFont="1" applyBorder="1" applyAlignment="1">
      <alignment horizontal="center" vertical="center"/>
    </xf>
    <xf numFmtId="169" fontId="80" fillId="11" borderId="150" xfId="0" applyNumberFormat="1" applyFont="1" applyFill="1" applyBorder="1" applyAlignment="1">
      <alignment horizontal="center" vertical="center"/>
    </xf>
    <xf numFmtId="169" fontId="80" fillId="11" borderId="151" xfId="0" applyNumberFormat="1" applyFont="1" applyFill="1" applyBorder="1" applyAlignment="1">
      <alignment horizontal="center" vertical="center"/>
    </xf>
    <xf numFmtId="0" fontId="78" fillId="0" borderId="135" xfId="0" applyFont="1" applyBorder="1" applyAlignment="1">
      <alignment horizontal="left" vertical="center" wrapText="1"/>
    </xf>
    <xf numFmtId="0" fontId="78" fillId="0" borderId="136" xfId="0" applyFont="1" applyBorder="1" applyAlignment="1">
      <alignment horizontal="left" vertical="center" wrapText="1"/>
    </xf>
    <xf numFmtId="164" fontId="78" fillId="18" borderId="145" xfId="0" applyNumberFormat="1" applyFont="1" applyFill="1" applyBorder="1" applyAlignment="1">
      <alignment horizontal="center" vertical="center" wrapText="1"/>
    </xf>
    <xf numFmtId="164" fontId="78" fillId="18" borderId="146" xfId="0" applyNumberFormat="1" applyFont="1" applyFill="1" applyBorder="1" applyAlignment="1">
      <alignment horizontal="center" vertical="center" wrapText="1"/>
    </xf>
    <xf numFmtId="0" fontId="82" fillId="0" borderId="154" xfId="0" applyFont="1" applyBorder="1" applyAlignment="1">
      <alignment vertical="center"/>
    </xf>
    <xf numFmtId="164" fontId="78" fillId="18" borderId="147" xfId="0" applyNumberFormat="1" applyFont="1" applyFill="1" applyBorder="1" applyAlignment="1">
      <alignment horizontal="center" vertical="center" wrapText="1"/>
    </xf>
    <xf numFmtId="165" fontId="78" fillId="18" borderId="147" xfId="0" applyNumberFormat="1" applyFont="1" applyFill="1" applyBorder="1" applyAlignment="1">
      <alignment horizontal="center" vertical="center" wrapText="1"/>
    </xf>
    <xf numFmtId="0" fontId="78" fillId="0" borderId="154" xfId="0" applyFont="1" applyBorder="1" applyAlignment="1">
      <alignment horizontal="left" vertical="center" wrapText="1"/>
    </xf>
    <xf numFmtId="168" fontId="74" fillId="11" borderId="118" xfId="0" applyNumberFormat="1" applyFont="1" applyFill="1" applyBorder="1" applyAlignment="1">
      <alignment horizontal="center" vertical="center"/>
    </xf>
    <xf numFmtId="0" fontId="79" fillId="0" borderId="117" xfId="0" applyFont="1" applyBorder="1" applyAlignment="1">
      <alignment vertical="center"/>
    </xf>
    <xf numFmtId="2" fontId="79" fillId="11" borderId="118" xfId="0" applyNumberFormat="1" applyFont="1" applyFill="1" applyBorder="1" applyAlignment="1">
      <alignment horizontal="center" vertical="center"/>
    </xf>
    <xf numFmtId="0" fontId="79" fillId="0" borderId="154" xfId="0" applyFont="1" applyBorder="1" applyAlignment="1">
      <alignment vertical="center"/>
    </xf>
    <xf numFmtId="0" fontId="79" fillId="0" borderId="155" xfId="0" applyFont="1" applyBorder="1" applyAlignment="1">
      <alignment horizontal="center" vertical="center"/>
    </xf>
    <xf numFmtId="0" fontId="78" fillId="0" borderId="117" xfId="0" applyFont="1" applyBorder="1" applyAlignment="1">
      <alignment vertical="center"/>
    </xf>
    <xf numFmtId="164" fontId="82" fillId="0" borderId="118" xfId="0" applyNumberFormat="1" applyFont="1" applyBorder="1" applyAlignment="1">
      <alignment horizontal="center" vertical="center"/>
    </xf>
    <xf numFmtId="169" fontId="82" fillId="11" borderId="118" xfId="0" applyNumberFormat="1" applyFont="1" applyFill="1" applyBorder="1" applyAlignment="1">
      <alignment vertical="center"/>
    </xf>
    <xf numFmtId="169" fontId="82" fillId="0" borderId="118" xfId="0" applyNumberFormat="1" applyFont="1" applyBorder="1" applyAlignment="1">
      <alignment vertical="center"/>
    </xf>
    <xf numFmtId="169" fontId="82" fillId="11" borderId="118" xfId="0" applyNumberFormat="1" applyFont="1" applyFill="1" applyBorder="1" applyAlignment="1">
      <alignment horizontal="center" vertical="center"/>
    </xf>
    <xf numFmtId="0" fontId="78" fillId="0" borderId="129" xfId="0" applyFont="1" applyBorder="1" applyAlignment="1">
      <alignment vertical="center"/>
    </xf>
    <xf numFmtId="169" fontId="82" fillId="0" borderId="130" xfId="0" applyNumberFormat="1" applyFont="1" applyBorder="1" applyAlignment="1">
      <alignment horizontal="center" vertical="center"/>
    </xf>
    <xf numFmtId="0" fontId="78" fillId="0" borderId="114" xfId="0" applyFont="1" applyBorder="1" applyAlignment="1">
      <alignment vertical="center"/>
    </xf>
    <xf numFmtId="169" fontId="82" fillId="0" borderId="156" xfId="0" applyNumberFormat="1" applyFont="1" applyBorder="1" applyAlignment="1">
      <alignment horizontal="center" vertical="center"/>
    </xf>
    <xf numFmtId="0" fontId="82" fillId="0" borderId="129" xfId="0" applyFont="1" applyBorder="1" applyAlignment="1">
      <alignment horizontal="left" vertical="center" wrapText="1"/>
    </xf>
    <xf numFmtId="164" fontId="78" fillId="3" borderId="130" xfId="0" applyNumberFormat="1" applyFont="1" applyFill="1" applyBorder="1" applyAlignment="1">
      <alignment horizontal="center" vertical="center"/>
    </xf>
    <xf numFmtId="0" fontId="82" fillId="0" borderId="157" xfId="0" applyFont="1" applyBorder="1" applyAlignment="1">
      <alignment vertical="center"/>
    </xf>
    <xf numFmtId="169" fontId="82" fillId="0" borderId="158" xfId="0" applyNumberFormat="1" applyFont="1" applyBorder="1" applyAlignment="1">
      <alignment horizontal="center" vertical="center"/>
    </xf>
    <xf numFmtId="0" fontId="43" fillId="20" borderId="165" xfId="0" applyFont="1" applyFill="1" applyBorder="1" applyAlignment="1">
      <alignment vertical="center"/>
    </xf>
    <xf numFmtId="0" fontId="43" fillId="20" borderId="166" xfId="0" applyFont="1" applyFill="1" applyBorder="1" applyAlignment="1">
      <alignment vertical="center"/>
    </xf>
    <xf numFmtId="0" fontId="43" fillId="20" borderId="107" xfId="0" applyFont="1" applyFill="1" applyBorder="1" applyAlignment="1">
      <alignment vertical="center"/>
    </xf>
    <xf numFmtId="0" fontId="43" fillId="20" borderId="167" xfId="0" applyFont="1" applyFill="1" applyBorder="1" applyAlignment="1">
      <alignment vertical="center"/>
    </xf>
    <xf numFmtId="0" fontId="56" fillId="0" borderId="4" xfId="2" applyFont="1" applyAlignment="1">
      <alignment vertical="center" wrapText="1"/>
    </xf>
    <xf numFmtId="164" fontId="78" fillId="18" borderId="88" xfId="0" applyNumberFormat="1" applyFont="1" applyFill="1" applyBorder="1" applyAlignment="1">
      <alignment horizontal="center" vertical="center" wrapText="1"/>
    </xf>
    <xf numFmtId="165" fontId="78" fillId="18" borderId="88" xfId="0" applyNumberFormat="1" applyFont="1" applyFill="1" applyBorder="1" applyAlignment="1">
      <alignment horizontal="center" vertical="center" wrapText="1"/>
    </xf>
    <xf numFmtId="168" fontId="74" fillId="11" borderId="119" xfId="0" applyNumberFormat="1" applyFont="1" applyFill="1" applyBorder="1" applyAlignment="1">
      <alignment horizontal="center" vertical="center"/>
    </xf>
    <xf numFmtId="2" fontId="79" fillId="11" borderId="119" xfId="0" applyNumberFormat="1" applyFont="1" applyFill="1" applyBorder="1" applyAlignment="1">
      <alignment horizontal="center" vertical="center"/>
    </xf>
    <xf numFmtId="0" fontId="79" fillId="0" borderId="164" xfId="0" applyFont="1" applyBorder="1" applyAlignment="1">
      <alignment horizontal="center" vertical="center"/>
    </xf>
    <xf numFmtId="164" fontId="82" fillId="0" borderId="119" xfId="0" applyNumberFormat="1" applyFont="1" applyBorder="1" applyAlignment="1">
      <alignment horizontal="center" vertical="center"/>
    </xf>
    <xf numFmtId="169" fontId="82" fillId="11" borderId="119" xfId="0" applyNumberFormat="1" applyFont="1" applyFill="1" applyBorder="1" applyAlignment="1">
      <alignment vertical="center"/>
    </xf>
    <xf numFmtId="169" fontId="82" fillId="0" borderId="119" xfId="0" applyNumberFormat="1" applyFont="1" applyBorder="1" applyAlignment="1">
      <alignment vertical="center"/>
    </xf>
    <xf numFmtId="169" fontId="82" fillId="11" borderId="119" xfId="0" applyNumberFormat="1" applyFont="1" applyFill="1" applyBorder="1" applyAlignment="1">
      <alignment horizontal="center" vertical="center"/>
    </xf>
    <xf numFmtId="169" fontId="82" fillId="0" borderId="169" xfId="0" applyNumberFormat="1" applyFont="1" applyBorder="1" applyAlignment="1">
      <alignment horizontal="center" vertical="center"/>
    </xf>
    <xf numFmtId="169" fontId="82" fillId="0" borderId="115" xfId="0" applyNumberFormat="1" applyFont="1" applyBorder="1" applyAlignment="1">
      <alignment horizontal="center" vertical="center"/>
    </xf>
    <xf numFmtId="164" fontId="78" fillId="3" borderId="169" xfId="0" applyNumberFormat="1" applyFont="1" applyFill="1" applyBorder="1" applyAlignment="1">
      <alignment horizontal="center" vertical="center"/>
    </xf>
    <xf numFmtId="169" fontId="80" fillId="11" borderId="110" xfId="0" applyNumberFormat="1" applyFont="1" applyFill="1" applyBorder="1" applyAlignment="1">
      <alignment horizontal="center" vertical="center"/>
    </xf>
    <xf numFmtId="169" fontId="82" fillId="0" borderId="170" xfId="0" applyNumberFormat="1" applyFont="1" applyBorder="1" applyAlignment="1">
      <alignment horizontal="center" vertical="center"/>
    </xf>
    <xf numFmtId="0" fontId="57" fillId="0" borderId="106" xfId="0" applyFont="1" applyBorder="1" applyAlignment="1">
      <alignment vertical="center" wrapText="1"/>
    </xf>
    <xf numFmtId="0" fontId="88" fillId="3" borderId="4" xfId="0" applyFont="1" applyFill="1" applyBorder="1" applyAlignment="1">
      <alignment vertical="center"/>
    </xf>
    <xf numFmtId="0" fontId="88" fillId="4" borderId="135" xfId="0" applyFont="1" applyFill="1" applyBorder="1" applyAlignment="1">
      <alignment vertical="center"/>
    </xf>
    <xf numFmtId="3" fontId="47" fillId="0" borderId="0" xfId="0" applyNumberFormat="1" applyFont="1" applyAlignment="1">
      <alignment wrapText="1"/>
    </xf>
    <xf numFmtId="175" fontId="20" fillId="6" borderId="86" xfId="0" applyNumberFormat="1" applyFont="1" applyFill="1" applyBorder="1"/>
    <xf numFmtId="0" fontId="51" fillId="23" borderId="111" xfId="2" applyFont="1" applyFill="1" applyBorder="1" applyAlignment="1">
      <alignment horizontal="center" vertical="center" wrapText="1"/>
    </xf>
    <xf numFmtId="2" fontId="56" fillId="0" borderId="124" xfId="2" applyNumberFormat="1" applyFont="1" applyBorder="1" applyAlignment="1">
      <alignment horizontal="center" vertical="center"/>
    </xf>
    <xf numFmtId="0" fontId="47" fillId="23" borderId="134" xfId="2" applyFont="1" applyFill="1" applyBorder="1" applyAlignment="1">
      <alignment horizontal="center" vertical="center" wrapText="1"/>
    </xf>
    <xf numFmtId="164" fontId="19" fillId="32" borderId="86" xfId="0" applyNumberFormat="1" applyFont="1" applyFill="1" applyBorder="1" applyAlignment="1">
      <alignment horizontal="center" vertical="center"/>
    </xf>
    <xf numFmtId="2" fontId="42" fillId="32" borderId="86" xfId="0" applyNumberFormat="1" applyFont="1" applyFill="1" applyBorder="1" applyAlignment="1">
      <alignment horizontal="center" vertical="center"/>
    </xf>
    <xf numFmtId="168" fontId="19" fillId="32" borderId="86" xfId="0" applyNumberFormat="1" applyFont="1" applyFill="1" applyBorder="1" applyAlignment="1">
      <alignment horizontal="center" vertical="center"/>
    </xf>
    <xf numFmtId="0" fontId="43" fillId="33" borderId="4" xfId="0" applyFont="1" applyFill="1" applyBorder="1" applyAlignment="1">
      <alignment vertical="center"/>
    </xf>
    <xf numFmtId="43" fontId="69" fillId="33" borderId="4" xfId="6" applyFont="1" applyFill="1" applyBorder="1"/>
    <xf numFmtId="0" fontId="1" fillId="23" borderId="4" xfId="2" applyFill="1"/>
    <xf numFmtId="0" fontId="43" fillId="20" borderId="107" xfId="0" applyFont="1" applyFill="1" applyBorder="1" applyAlignment="1">
      <alignment horizontal="center"/>
    </xf>
    <xf numFmtId="170" fontId="50" fillId="34" borderId="114" xfId="3" applyFont="1" applyFill="1" applyBorder="1" applyAlignment="1">
      <alignment horizontal="center"/>
    </xf>
    <xf numFmtId="170" fontId="50" fillId="34" borderId="115" xfId="3" applyFont="1" applyFill="1" applyBorder="1" applyAlignment="1">
      <alignment horizontal="center"/>
    </xf>
    <xf numFmtId="170" fontId="50" fillId="34" borderId="117" xfId="3" applyFont="1" applyFill="1" applyBorder="1" applyAlignment="1">
      <alignment horizontal="center"/>
    </xf>
    <xf numFmtId="170" fontId="50" fillId="34" borderId="119" xfId="3" applyFont="1" applyFill="1" applyBorder="1" applyAlignment="1">
      <alignment horizontal="center"/>
    </xf>
    <xf numFmtId="170" fontId="50" fillId="34" borderId="121" xfId="3" applyFont="1" applyFill="1" applyBorder="1" applyAlignment="1">
      <alignment horizontal="center"/>
    </xf>
    <xf numFmtId="170" fontId="50" fillId="34" borderId="123" xfId="3" applyFont="1" applyFill="1" applyBorder="1" applyAlignment="1">
      <alignment horizontal="center"/>
    </xf>
    <xf numFmtId="170" fontId="50" fillId="35" borderId="116" xfId="3" applyFont="1" applyFill="1" applyBorder="1" applyAlignment="1">
      <alignment horizontal="center"/>
    </xf>
    <xf numFmtId="170" fontId="50" fillId="35" borderId="120" xfId="3" applyFont="1" applyFill="1" applyBorder="1" applyAlignment="1">
      <alignment horizontal="center"/>
    </xf>
    <xf numFmtId="170" fontId="50" fillId="35" borderId="124" xfId="3" applyFont="1" applyFill="1" applyBorder="1" applyAlignment="1">
      <alignment horizontal="center"/>
    </xf>
    <xf numFmtId="43" fontId="69" fillId="36" borderId="168" xfId="6" applyFont="1" applyFill="1" applyBorder="1"/>
    <xf numFmtId="0" fontId="50" fillId="34" borderId="132" xfId="2" applyFont="1" applyFill="1" applyBorder="1" applyAlignment="1">
      <alignment horizontal="center" vertical="center"/>
    </xf>
    <xf numFmtId="2" fontId="50" fillId="34" borderId="132" xfId="2" applyNumberFormat="1" applyFont="1" applyFill="1" applyBorder="1" applyAlignment="1">
      <alignment horizontal="center" vertical="center"/>
    </xf>
    <xf numFmtId="0" fontId="50" fillId="34" borderId="120" xfId="2" applyFont="1" applyFill="1" applyBorder="1" applyAlignment="1">
      <alignment horizontal="center" vertical="center"/>
    </xf>
    <xf numFmtId="2" fontId="50" fillId="34" borderId="120" xfId="2" applyNumberFormat="1" applyFont="1" applyFill="1" applyBorder="1" applyAlignment="1">
      <alignment horizontal="center" vertical="center"/>
    </xf>
    <xf numFmtId="0" fontId="50" fillId="34" borderId="124" xfId="2" applyFont="1" applyFill="1" applyBorder="1" applyAlignment="1">
      <alignment vertical="center" wrapText="1"/>
    </xf>
    <xf numFmtId="2" fontId="50" fillId="34" borderId="124" xfId="2" applyNumberFormat="1" applyFont="1" applyFill="1" applyBorder="1" applyAlignment="1">
      <alignment horizontal="center" vertical="center" wrapText="1"/>
    </xf>
    <xf numFmtId="0" fontId="56" fillId="34" borderId="120" xfId="2" applyFont="1" applyFill="1" applyBorder="1" applyAlignment="1">
      <alignment horizontal="center" vertical="center"/>
    </xf>
    <xf numFmtId="2" fontId="56" fillId="34" borderId="120" xfId="2" applyNumberFormat="1" applyFont="1" applyFill="1" applyBorder="1" applyAlignment="1">
      <alignment horizontal="center" vertical="center"/>
    </xf>
    <xf numFmtId="0" fontId="56" fillId="34" borderId="124" xfId="2" applyFont="1" applyFill="1" applyBorder="1" applyAlignment="1">
      <alignment horizontal="center" vertical="center"/>
    </xf>
    <xf numFmtId="2" fontId="56" fillId="34" borderId="124" xfId="2" applyNumberFormat="1" applyFont="1" applyFill="1" applyBorder="1" applyAlignment="1">
      <alignment horizontal="center" vertical="center"/>
    </xf>
    <xf numFmtId="0" fontId="97" fillId="0" borderId="0" xfId="0" applyFont="1"/>
    <xf numFmtId="173" fontId="97" fillId="0" borderId="0" xfId="0" applyNumberFormat="1" applyFont="1" applyAlignment="1">
      <alignment vertical="center"/>
    </xf>
    <xf numFmtId="0" fontId="98" fillId="0" borderId="0" xfId="0" applyFont="1"/>
    <xf numFmtId="0" fontId="98" fillId="0" borderId="0" xfId="0" applyFont="1" applyAlignment="1">
      <alignment horizontal="left"/>
    </xf>
    <xf numFmtId="0" fontId="95" fillId="0" borderId="0" xfId="0" applyFont="1" applyAlignment="1">
      <alignment vertical="center"/>
    </xf>
    <xf numFmtId="0" fontId="99" fillId="20" borderId="6" xfId="0" applyFont="1" applyFill="1" applyBorder="1"/>
    <xf numFmtId="0" fontId="98" fillId="0" borderId="6" xfId="0" applyFont="1" applyBorder="1" applyAlignment="1">
      <alignment vertical="center"/>
    </xf>
    <xf numFmtId="0" fontId="98" fillId="3" borderId="6" xfId="0" applyFont="1" applyFill="1" applyBorder="1"/>
    <xf numFmtId="2" fontId="98" fillId="0" borderId="0" xfId="0" applyNumberFormat="1" applyFont="1" applyAlignment="1">
      <alignment vertical="center"/>
    </xf>
    <xf numFmtId="0" fontId="97" fillId="23" borderId="0" xfId="0" applyFont="1" applyFill="1"/>
    <xf numFmtId="0" fontId="99" fillId="20" borderId="121" xfId="0" applyFont="1" applyFill="1" applyBorder="1" applyAlignment="1">
      <alignment vertical="center"/>
    </xf>
    <xf numFmtId="0" fontId="99" fillId="20" borderId="174" xfId="0" applyFont="1" applyFill="1" applyBorder="1" applyAlignment="1">
      <alignment vertical="center"/>
    </xf>
    <xf numFmtId="0" fontId="97" fillId="0" borderId="0" xfId="0" applyFont="1" applyAlignment="1">
      <alignment vertical="center"/>
    </xf>
    <xf numFmtId="0" fontId="99" fillId="20" borderId="112" xfId="0" applyFont="1" applyFill="1" applyBorder="1" applyAlignment="1">
      <alignment horizontal="center" vertical="center"/>
    </xf>
    <xf numFmtId="0" fontId="99" fillId="20" borderId="125" xfId="0" applyFont="1" applyFill="1" applyBorder="1" applyAlignment="1">
      <alignment horizontal="center" vertical="center"/>
    </xf>
    <xf numFmtId="0" fontId="51" fillId="23" borderId="131" xfId="2" applyFont="1" applyFill="1" applyBorder="1" applyAlignment="1">
      <alignment horizontal="center" vertical="center" wrapText="1"/>
    </xf>
    <xf numFmtId="0" fontId="50" fillId="34" borderId="116" xfId="2" applyFont="1" applyFill="1" applyBorder="1" applyAlignment="1">
      <alignment horizontal="center" vertical="center"/>
    </xf>
    <xf numFmtId="2" fontId="50" fillId="34" borderId="116" xfId="2" applyNumberFormat="1" applyFont="1" applyFill="1" applyBorder="1" applyAlignment="1">
      <alignment horizontal="center" vertical="center"/>
    </xf>
    <xf numFmtId="2" fontId="50" fillId="34" borderId="176" xfId="2" applyNumberFormat="1" applyFont="1" applyFill="1" applyBorder="1" applyAlignment="1">
      <alignment horizontal="center" vertical="center"/>
    </xf>
    <xf numFmtId="2" fontId="50" fillId="34" borderId="128" xfId="2" applyNumberFormat="1" applyFont="1" applyFill="1" applyBorder="1" applyAlignment="1">
      <alignment horizontal="center" vertical="center"/>
    </xf>
    <xf numFmtId="2" fontId="50" fillId="34" borderId="177" xfId="2" applyNumberFormat="1" applyFont="1" applyFill="1" applyBorder="1" applyAlignment="1">
      <alignment horizontal="center" vertical="center"/>
    </xf>
    <xf numFmtId="172" fontId="50" fillId="34" borderId="120" xfId="2" applyNumberFormat="1" applyFont="1" applyFill="1" applyBorder="1" applyAlignment="1">
      <alignment horizontal="center" vertical="center"/>
    </xf>
    <xf numFmtId="0" fontId="50" fillId="34" borderId="124" xfId="2" applyFont="1" applyFill="1" applyBorder="1" applyAlignment="1">
      <alignment horizontal="center" vertical="center"/>
    </xf>
    <xf numFmtId="0" fontId="4" fillId="23" borderId="0" xfId="0" applyFont="1" applyFill="1"/>
    <xf numFmtId="0" fontId="66" fillId="23" borderId="0" xfId="0" applyFont="1" applyFill="1"/>
    <xf numFmtId="0" fontId="90" fillId="23" borderId="0" xfId="0" applyFont="1" applyFill="1"/>
    <xf numFmtId="0" fontId="20" fillId="23" borderId="0" xfId="0" applyFont="1" applyFill="1"/>
    <xf numFmtId="1" fontId="20" fillId="23" borderId="0" xfId="0" applyNumberFormat="1" applyFont="1" applyFill="1"/>
    <xf numFmtId="0" fontId="19" fillId="23" borderId="0" xfId="0" applyFont="1" applyFill="1"/>
    <xf numFmtId="0" fontId="0" fillId="23" borderId="0" xfId="0" applyFill="1"/>
    <xf numFmtId="173" fontId="69" fillId="17" borderId="88" xfId="4" applyNumberFormat="1" applyFont="1" applyFill="1" applyBorder="1" applyAlignment="1">
      <alignment horizontal="center" vertical="center" wrapText="1"/>
    </xf>
    <xf numFmtId="0" fontId="64" fillId="0" borderId="119" xfId="4" applyFont="1" applyBorder="1" applyAlignment="1">
      <alignment horizontal="center" vertical="center"/>
    </xf>
    <xf numFmtId="0" fontId="61" fillId="0" borderId="119" xfId="4" applyFont="1" applyBorder="1" applyAlignment="1">
      <alignment horizontal="center" vertical="center"/>
    </xf>
    <xf numFmtId="2" fontId="64" fillId="23" borderId="133" xfId="4" applyNumberFormat="1" applyFont="1" applyFill="1" applyBorder="1" applyAlignment="1">
      <alignment vertical="center"/>
    </xf>
    <xf numFmtId="2" fontId="64" fillId="23" borderId="134" xfId="4" applyNumberFormat="1" applyFont="1" applyFill="1" applyBorder="1" applyAlignment="1">
      <alignment vertical="center"/>
    </xf>
    <xf numFmtId="173" fontId="69" fillId="17" borderId="131" xfId="4" applyNumberFormat="1" applyFont="1" applyFill="1" applyBorder="1" applyAlignment="1">
      <alignment horizontal="center" vertical="center" wrapText="1"/>
    </xf>
    <xf numFmtId="2" fontId="64" fillId="31" borderId="111" xfId="4" applyNumberFormat="1" applyFont="1" applyFill="1" applyBorder="1" applyAlignment="1">
      <alignment vertical="center"/>
    </xf>
    <xf numFmtId="0" fontId="97" fillId="0" borderId="117" xfId="0" applyFont="1" applyBorder="1" applyAlignment="1">
      <alignment horizontal="left" vertical="center" wrapText="1"/>
    </xf>
    <xf numFmtId="0" fontId="97" fillId="0" borderId="0" xfId="0" applyFont="1" applyAlignment="1">
      <alignment horizontal="center" vertical="center"/>
    </xf>
    <xf numFmtId="0" fontId="99" fillId="37" borderId="6" xfId="0" applyFont="1" applyFill="1" applyBorder="1" applyAlignment="1">
      <alignment horizontal="center" vertical="center"/>
    </xf>
    <xf numFmtId="0" fontId="103" fillId="0" borderId="117" xfId="0" applyFont="1" applyBorder="1" applyAlignment="1">
      <alignment horizontal="left" vertical="center" wrapText="1"/>
    </xf>
    <xf numFmtId="3" fontId="105" fillId="23" borderId="126" xfId="0" applyNumberFormat="1" applyFont="1" applyFill="1" applyBorder="1" applyAlignment="1">
      <alignment horizontal="center" vertical="center"/>
    </xf>
    <xf numFmtId="3" fontId="105" fillId="23" borderId="149" xfId="0" applyNumberFormat="1" applyFont="1" applyFill="1" applyBorder="1" applyAlignment="1">
      <alignment horizontal="center" vertical="center"/>
    </xf>
    <xf numFmtId="0" fontId="99" fillId="21" borderId="6" xfId="0" applyFont="1" applyFill="1" applyBorder="1" applyAlignment="1">
      <alignment horizontal="left" vertical="center"/>
    </xf>
    <xf numFmtId="0" fontId="107" fillId="0" borderId="4" xfId="0" applyFont="1" applyBorder="1" applyAlignment="1">
      <alignment wrapText="1"/>
    </xf>
    <xf numFmtId="0" fontId="107" fillId="0" borderId="4" xfId="0" applyFont="1" applyBorder="1" applyAlignment="1">
      <alignment vertical="center"/>
    </xf>
    <xf numFmtId="0" fontId="69" fillId="17" borderId="102" xfId="4" applyFont="1" applyFill="1" applyBorder="1" applyAlignment="1">
      <alignment horizontal="center" vertical="center" wrapText="1"/>
    </xf>
    <xf numFmtId="173" fontId="69" fillId="17" borderId="102" xfId="4" applyNumberFormat="1" applyFont="1" applyFill="1" applyBorder="1" applyAlignment="1">
      <alignment horizontal="center" vertical="center" wrapText="1"/>
    </xf>
    <xf numFmtId="0" fontId="64" fillId="0" borderId="126" xfId="4" applyFont="1" applyBorder="1" applyAlignment="1">
      <alignment vertical="center"/>
    </xf>
    <xf numFmtId="0" fontId="59" fillId="0" borderId="126" xfId="4" applyBorder="1"/>
    <xf numFmtId="0" fontId="4" fillId="23" borderId="126" xfId="4" applyFont="1" applyFill="1" applyBorder="1" applyAlignment="1">
      <alignment horizontal="right" vertical="center"/>
    </xf>
    <xf numFmtId="0" fontId="64" fillId="23" borderId="126" xfId="4" applyFont="1" applyFill="1" applyBorder="1" applyAlignment="1">
      <alignment horizontal="right" vertical="center"/>
    </xf>
    <xf numFmtId="0" fontId="63" fillId="23" borderId="126" xfId="4" applyFont="1" applyFill="1" applyBorder="1" applyAlignment="1">
      <alignment horizontal="right" vertical="center"/>
    </xf>
    <xf numFmtId="0" fontId="107" fillId="23" borderId="126" xfId="0" applyFont="1" applyFill="1" applyBorder="1" applyAlignment="1">
      <alignment wrapText="1"/>
    </xf>
    <xf numFmtId="173" fontId="108" fillId="40" borderId="152" xfId="4" applyNumberFormat="1" applyFont="1" applyFill="1" applyBorder="1" applyAlignment="1">
      <alignment horizontal="center" vertical="center" wrapText="1"/>
    </xf>
    <xf numFmtId="164" fontId="35" fillId="18" borderId="102" xfId="0" applyNumberFormat="1" applyFont="1" applyFill="1" applyBorder="1" applyAlignment="1">
      <alignment horizontal="center" vertical="center" wrapText="1"/>
    </xf>
    <xf numFmtId="0" fontId="38" fillId="0" borderId="4" xfId="0" applyFont="1" applyBorder="1" applyAlignment="1">
      <alignment horizontal="center" vertical="center"/>
    </xf>
    <xf numFmtId="0" fontId="0" fillId="0" borderId="126" xfId="0" applyBorder="1"/>
    <xf numFmtId="0" fontId="0" fillId="0" borderId="152" xfId="0" applyBorder="1"/>
    <xf numFmtId="0" fontId="27" fillId="41" borderId="125" xfId="0" applyFont="1" applyFill="1" applyBorder="1" applyAlignment="1">
      <alignment vertical="center"/>
    </xf>
    <xf numFmtId="0" fontId="27" fillId="41" borderId="174" xfId="0" applyFont="1" applyFill="1" applyBorder="1" applyAlignment="1">
      <alignment horizontal="center" vertical="center" wrapText="1"/>
    </xf>
    <xf numFmtId="164" fontId="34" fillId="18" borderId="102" xfId="0" applyNumberFormat="1" applyFont="1" applyFill="1" applyBorder="1" applyAlignment="1">
      <alignment horizontal="center" vertical="center" wrapText="1"/>
    </xf>
    <xf numFmtId="165" fontId="34" fillId="18" borderId="102" xfId="0" applyNumberFormat="1" applyFont="1" applyFill="1" applyBorder="1" applyAlignment="1">
      <alignment horizontal="center" vertical="center" wrapText="1"/>
    </xf>
    <xf numFmtId="164" fontId="20" fillId="2" borderId="126" xfId="0" applyNumberFormat="1" applyFont="1" applyFill="1" applyBorder="1" applyAlignment="1">
      <alignment horizontal="center" vertical="center" wrapText="1"/>
    </xf>
    <xf numFmtId="0" fontId="99" fillId="20" borderId="88" xfId="0" applyFont="1" applyFill="1" applyBorder="1"/>
    <xf numFmtId="0" fontId="57" fillId="0" borderId="12" xfId="0" applyFont="1" applyBorder="1" applyAlignment="1">
      <alignment horizontal="left" vertical="center" wrapText="1"/>
    </xf>
    <xf numFmtId="173" fontId="69" fillId="36" borderId="111" xfId="6" applyNumberFormat="1" applyFont="1" applyFill="1" applyBorder="1"/>
    <xf numFmtId="0" fontId="7" fillId="23" borderId="4" xfId="4" applyFont="1" applyFill="1" applyAlignment="1">
      <alignment horizontal="left" vertical="center"/>
    </xf>
    <xf numFmtId="0" fontId="64" fillId="0" borderId="88" xfId="4" applyFont="1" applyBorder="1" applyAlignment="1">
      <alignment horizontal="left" vertical="center" wrapText="1"/>
    </xf>
    <xf numFmtId="0" fontId="64" fillId="0" borderId="102" xfId="4" applyFont="1" applyBorder="1" applyAlignment="1">
      <alignment horizontal="center" vertical="center"/>
    </xf>
    <xf numFmtId="173" fontId="64" fillId="0" borderId="102" xfId="4" applyNumberFormat="1" applyFont="1" applyBorder="1" applyAlignment="1">
      <alignment horizontal="center" vertical="center"/>
    </xf>
    <xf numFmtId="1" fontId="64" fillId="0" borderId="102" xfId="4" applyNumberFormat="1" applyFont="1" applyBorder="1" applyAlignment="1">
      <alignment horizontal="center" vertical="center"/>
    </xf>
    <xf numFmtId="0" fontId="64" fillId="0" borderId="102" xfId="4" applyFont="1" applyBorder="1"/>
    <xf numFmtId="173" fontId="64" fillId="0" borderId="126" xfId="4" applyNumberFormat="1" applyFont="1" applyBorder="1" applyAlignment="1">
      <alignment horizontal="center" vertical="center"/>
    </xf>
    <xf numFmtId="1" fontId="64" fillId="0" borderId="126" xfId="4" applyNumberFormat="1" applyFont="1" applyBorder="1" applyAlignment="1">
      <alignment horizontal="center" vertical="center"/>
    </xf>
    <xf numFmtId="0" fontId="64" fillId="0" borderId="6" xfId="4" applyFont="1" applyBorder="1" applyAlignment="1">
      <alignment horizontal="center"/>
    </xf>
    <xf numFmtId="0" fontId="43" fillId="17" borderId="126" xfId="4" applyFont="1" applyFill="1" applyBorder="1" applyAlignment="1">
      <alignment horizontal="center" vertical="center" wrapText="1"/>
    </xf>
    <xf numFmtId="173" fontId="43" fillId="17" borderId="126" xfId="4" applyNumberFormat="1" applyFont="1" applyFill="1" applyBorder="1" applyAlignment="1">
      <alignment horizontal="center" vertical="center" wrapText="1"/>
    </xf>
    <xf numFmtId="0" fontId="43" fillId="17" borderId="102" xfId="4" applyFont="1" applyFill="1" applyBorder="1" applyAlignment="1">
      <alignment horizontal="center" vertical="center" wrapText="1"/>
    </xf>
    <xf numFmtId="0" fontId="89" fillId="3" borderId="4" xfId="0" applyFont="1" applyFill="1" applyBorder="1"/>
    <xf numFmtId="176" fontId="3" fillId="39" borderId="159" xfId="6" applyNumberFormat="1" applyFont="1" applyFill="1" applyBorder="1" applyAlignment="1">
      <alignment horizontal="left" vertical="center" wrapText="1"/>
    </xf>
    <xf numFmtId="176" fontId="3" fillId="39" borderId="160" xfId="6" applyNumberFormat="1" applyFont="1" applyFill="1" applyBorder="1" applyAlignment="1">
      <alignment horizontal="left" vertical="center" wrapText="1"/>
    </xf>
    <xf numFmtId="176" fontId="3" fillId="39" borderId="161" xfId="6" applyNumberFormat="1" applyFont="1" applyFill="1" applyBorder="1" applyAlignment="1">
      <alignment horizontal="left" vertical="center" wrapText="1"/>
    </xf>
    <xf numFmtId="0" fontId="20" fillId="0" borderId="131" xfId="2" applyFont="1" applyBorder="1" applyAlignment="1">
      <alignment horizontal="left" vertical="center"/>
    </xf>
    <xf numFmtId="0" fontId="60" fillId="24" borderId="4" xfId="4" applyFont="1" applyFill="1" applyAlignment="1">
      <alignment horizontal="center" vertical="center"/>
    </xf>
    <xf numFmtId="0" fontId="61" fillId="25" borderId="4" xfId="4" applyFont="1" applyFill="1"/>
    <xf numFmtId="0" fontId="63" fillId="23" borderId="4" xfId="4" applyFont="1" applyFill="1" applyAlignment="1">
      <alignment vertical="center" wrapText="1"/>
    </xf>
    <xf numFmtId="0" fontId="59" fillId="23" borderId="4" xfId="4" applyFill="1"/>
    <xf numFmtId="0" fontId="65" fillId="23" borderId="4" xfId="4" applyFont="1" applyFill="1" applyAlignment="1">
      <alignment vertical="center"/>
    </xf>
    <xf numFmtId="0" fontId="60" fillId="29" borderId="4" xfId="4" applyFont="1" applyFill="1" applyAlignment="1">
      <alignment horizontal="center" vertical="center"/>
    </xf>
    <xf numFmtId="0" fontId="61" fillId="0" borderId="4" xfId="4" applyFont="1"/>
    <xf numFmtId="1" fontId="64" fillId="0" borderId="126" xfId="4" applyNumberFormat="1" applyFont="1" applyBorder="1" applyAlignment="1">
      <alignment horizontal="center" vertical="center"/>
    </xf>
    <xf numFmtId="0" fontId="64" fillId="0" borderId="126" xfId="4" applyFont="1" applyBorder="1" applyAlignment="1">
      <alignment horizontal="center" vertical="center"/>
    </xf>
    <xf numFmtId="0" fontId="61" fillId="0" borderId="126" xfId="4" applyFont="1" applyBorder="1"/>
    <xf numFmtId="0" fontId="69" fillId="17" borderId="126" xfId="4" applyFont="1" applyFill="1" applyBorder="1" applyAlignment="1">
      <alignment horizontal="center" vertical="center" wrapText="1"/>
    </xf>
    <xf numFmtId="0" fontId="108" fillId="30" borderId="170" xfId="4" applyFont="1" applyFill="1" applyBorder="1" applyAlignment="1">
      <alignment horizontal="center" vertical="center"/>
    </xf>
    <xf numFmtId="0" fontId="108" fillId="30" borderId="4" xfId="4" applyFont="1" applyFill="1" applyAlignment="1">
      <alignment horizontal="center" vertical="center"/>
    </xf>
    <xf numFmtId="0" fontId="60" fillId="21" borderId="4" xfId="4" applyFont="1" applyFill="1" applyAlignment="1">
      <alignment horizontal="center" vertical="center" wrapText="1"/>
    </xf>
    <xf numFmtId="0" fontId="70" fillId="0" borderId="126" xfId="5" applyFont="1" applyBorder="1" applyAlignment="1">
      <alignment horizontal="center" wrapText="1"/>
    </xf>
    <xf numFmtId="0" fontId="68" fillId="23" borderId="4" xfId="4" applyFont="1" applyFill="1" applyAlignment="1">
      <alignment horizontal="center" vertical="center" wrapText="1"/>
    </xf>
    <xf numFmtId="0" fontId="12" fillId="0" borderId="10" xfId="0" applyFont="1" applyBorder="1" applyAlignment="1">
      <alignment horizontal="center"/>
    </xf>
    <xf numFmtId="0" fontId="3" fillId="0" borderId="10" xfId="0" applyFont="1" applyBorder="1"/>
    <xf numFmtId="0" fontId="3" fillId="0" borderId="13" xfId="0" applyFont="1" applyBorder="1"/>
    <xf numFmtId="0" fontId="12" fillId="0" borderId="14" xfId="0" applyFont="1" applyBorder="1" applyAlignment="1">
      <alignment horizontal="center"/>
    </xf>
    <xf numFmtId="0" fontId="3" fillId="0" borderId="11" xfId="0" applyFont="1" applyBorder="1"/>
    <xf numFmtId="0" fontId="11" fillId="0" borderId="59" xfId="0" applyFont="1" applyBorder="1" applyAlignment="1">
      <alignment horizontal="center" vertical="center" wrapText="1"/>
    </xf>
    <xf numFmtId="0" fontId="3" fillId="0" borderId="59" xfId="0" applyFont="1" applyBorder="1"/>
    <xf numFmtId="0" fontId="3" fillId="0" borderId="66" xfId="0" applyFont="1" applyBorder="1"/>
    <xf numFmtId="0" fontId="11" fillId="0" borderId="68" xfId="0" applyFont="1" applyBorder="1" applyAlignment="1">
      <alignment horizontal="center" vertical="center" wrapText="1"/>
    </xf>
    <xf numFmtId="0" fontId="17" fillId="0" borderId="37" xfId="0" applyFont="1" applyBorder="1" applyAlignment="1">
      <alignment horizontal="center" vertical="center" wrapText="1"/>
    </xf>
    <xf numFmtId="0" fontId="3" fillId="0" borderId="38" xfId="0" applyFont="1" applyBorder="1"/>
    <xf numFmtId="0" fontId="3" fillId="0" borderId="36" xfId="0" applyFont="1" applyBorder="1"/>
    <xf numFmtId="0" fontId="12" fillId="5" borderId="9" xfId="0" applyFont="1" applyFill="1" applyBorder="1" applyAlignment="1">
      <alignment horizontal="center" vertical="center" wrapText="1"/>
    </xf>
    <xf numFmtId="0" fontId="3" fillId="0" borderId="15" xfId="0" applyFont="1" applyBorder="1"/>
    <xf numFmtId="0" fontId="12" fillId="0" borderId="12" xfId="0" applyFont="1" applyBorder="1" applyAlignment="1">
      <alignment horizontal="center"/>
    </xf>
    <xf numFmtId="0" fontId="17" fillId="0" borderId="9" xfId="0" applyFont="1" applyBorder="1" applyAlignment="1">
      <alignment horizontal="center" vertical="center" wrapText="1"/>
    </xf>
    <xf numFmtId="0" fontId="3" fillId="0" borderId="21" xfId="0" applyFont="1" applyBorder="1"/>
    <xf numFmtId="0" fontId="11" fillId="0" borderId="21" xfId="0" applyFont="1" applyBorder="1" applyAlignment="1">
      <alignment horizontal="center" vertical="center" wrapText="1"/>
    </xf>
    <xf numFmtId="0" fontId="3" fillId="0" borderId="30" xfId="0" applyFont="1" applyBorder="1"/>
    <xf numFmtId="0" fontId="11" fillId="0" borderId="35"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3" borderId="1" xfId="0" applyFont="1" applyFill="1" applyBorder="1" applyAlignment="1">
      <alignment horizontal="left" vertical="center" wrapText="1"/>
    </xf>
    <xf numFmtId="0" fontId="20" fillId="0" borderId="79" xfId="0" applyFont="1" applyBorder="1" applyAlignment="1">
      <alignment horizontal="left"/>
    </xf>
    <xf numFmtId="0" fontId="3" fillId="0" borderId="80" xfId="0" applyFont="1" applyBorder="1"/>
    <xf numFmtId="0" fontId="3" fillId="0" borderId="81" xfId="0" applyFont="1" applyBorder="1"/>
    <xf numFmtId="0" fontId="57" fillId="0" borderId="82" xfId="0" applyFont="1" applyBorder="1" applyAlignment="1">
      <alignment horizontal="left"/>
    </xf>
    <xf numFmtId="0" fontId="3" fillId="0" borderId="83" xfId="0" applyFont="1" applyBorder="1"/>
    <xf numFmtId="0" fontId="3" fillId="0" borderId="84" xfId="0" applyFont="1" applyBorder="1"/>
    <xf numFmtId="0" fontId="20" fillId="6" borderId="12" xfId="0" applyFont="1" applyFill="1" applyBorder="1" applyAlignment="1">
      <alignment horizontal="left"/>
    </xf>
    <xf numFmtId="0" fontId="20" fillId="0" borderId="75" xfId="0" applyFont="1" applyBorder="1" applyAlignment="1">
      <alignment horizontal="left"/>
    </xf>
    <xf numFmtId="0" fontId="3" fillId="0" borderId="76" xfId="0" applyFont="1" applyBorder="1"/>
    <xf numFmtId="0" fontId="3" fillId="0" borderId="77" xfId="0" applyFont="1" applyBorder="1"/>
    <xf numFmtId="0" fontId="26" fillId="0" borderId="80" xfId="0" applyFont="1" applyBorder="1" applyAlignment="1">
      <alignment horizontal="center" wrapText="1"/>
    </xf>
    <xf numFmtId="0" fontId="3" fillId="0" borderId="89" xfId="0" applyFont="1" applyBorder="1"/>
    <xf numFmtId="0" fontId="25" fillId="0" borderId="80" xfId="0" applyFont="1" applyBorder="1" applyAlignment="1">
      <alignment horizontal="center" vertical="center" wrapText="1"/>
    </xf>
    <xf numFmtId="0" fontId="20" fillId="10" borderId="88" xfId="0" applyFont="1" applyFill="1" applyBorder="1" applyAlignment="1">
      <alignment horizontal="center" vertical="center"/>
    </xf>
    <xf numFmtId="0" fontId="91" fillId="8" borderId="1" xfId="0" applyFont="1" applyFill="1" applyBorder="1" applyAlignment="1">
      <alignment horizontal="center" wrapText="1"/>
    </xf>
    <xf numFmtId="0" fontId="19" fillId="4" borderId="1" xfId="0" applyFont="1" applyFill="1" applyBorder="1" applyAlignment="1">
      <alignment horizontal="center" vertical="center"/>
    </xf>
    <xf numFmtId="0" fontId="19" fillId="0" borderId="88" xfId="0" applyFont="1" applyBorder="1" applyAlignment="1">
      <alignment horizontal="center" vertical="center"/>
    </xf>
    <xf numFmtId="0" fontId="78" fillId="0" borderId="117" xfId="0" applyFont="1" applyBorder="1" applyAlignment="1">
      <alignment horizontal="left" vertical="center" wrapText="1"/>
    </xf>
    <xf numFmtId="0" fontId="83" fillId="0" borderId="126" xfId="0" applyFont="1" applyBorder="1" applyAlignment="1">
      <alignment vertical="center"/>
    </xf>
    <xf numFmtId="0" fontId="84" fillId="0" borderId="117" xfId="0" applyFont="1" applyBorder="1" applyAlignment="1">
      <alignment horizontal="center" vertical="center" wrapText="1"/>
    </xf>
    <xf numFmtId="0" fontId="72" fillId="4" borderId="37" xfId="0" applyFont="1" applyFill="1" applyBorder="1" applyAlignment="1">
      <alignment horizontal="center" vertical="center" wrapText="1"/>
    </xf>
    <xf numFmtId="0" fontId="72" fillId="4" borderId="101"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84" fillId="0" borderId="0" xfId="0" applyFont="1" applyAlignment="1">
      <alignment horizontal="left" vertical="center" wrapText="1"/>
    </xf>
    <xf numFmtId="0" fontId="85" fillId="0" borderId="0" xfId="0" applyFont="1" applyAlignment="1">
      <alignment horizontal="left" vertical="center"/>
    </xf>
    <xf numFmtId="0" fontId="78" fillId="0" borderId="0" xfId="0" applyFont="1" applyAlignment="1">
      <alignment horizontal="left" vertical="center" wrapText="1"/>
    </xf>
    <xf numFmtId="0" fontId="75" fillId="0" borderId="0" xfId="0" applyFont="1" applyAlignment="1">
      <alignment vertical="center"/>
    </xf>
    <xf numFmtId="0" fontId="79" fillId="0" borderId="117" xfId="0" applyFont="1" applyBorder="1" applyAlignment="1">
      <alignment horizontal="left" vertical="center" wrapText="1"/>
    </xf>
    <xf numFmtId="0" fontId="73" fillId="0" borderId="126" xfId="0" applyFont="1" applyBorder="1" applyAlignment="1">
      <alignment vertical="center"/>
    </xf>
    <xf numFmtId="0" fontId="46" fillId="0" borderId="88" xfId="0" applyFont="1" applyBorder="1" applyAlignment="1">
      <alignment horizontal="left" vertical="center" wrapText="1"/>
    </xf>
    <xf numFmtId="0" fontId="2" fillId="4" borderId="3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0" fillId="0" borderId="126" xfId="0" applyFont="1" applyBorder="1" applyAlignment="1">
      <alignment horizontal="center" vertical="center" wrapText="1"/>
    </xf>
    <xf numFmtId="0" fontId="3" fillId="0" borderId="126" xfId="0" applyFont="1" applyBorder="1"/>
    <xf numFmtId="0" fontId="33" fillId="0" borderId="171" xfId="0" applyFont="1" applyBorder="1" applyAlignment="1">
      <alignment horizontal="center" vertical="center"/>
    </xf>
    <xf numFmtId="0" fontId="33" fillId="0" borderId="142" xfId="0" applyFont="1" applyBorder="1" applyAlignment="1">
      <alignment horizontal="center" vertical="center"/>
    </xf>
    <xf numFmtId="0" fontId="2" fillId="4" borderId="12" xfId="0" applyFont="1" applyFill="1" applyBorder="1" applyAlignment="1">
      <alignment horizontal="center" vertical="center" wrapText="1"/>
    </xf>
    <xf numFmtId="0" fontId="3" fillId="0" borderId="90" xfId="0" applyFont="1" applyBorder="1"/>
    <xf numFmtId="0" fontId="30" fillId="0" borderId="0" xfId="0" applyFont="1" applyAlignment="1">
      <alignment wrapText="1"/>
    </xf>
    <xf numFmtId="0" fontId="0" fillId="0" borderId="0" xfId="0"/>
    <xf numFmtId="0" fontId="31" fillId="0" borderId="0" xfId="0" applyFont="1" applyAlignment="1">
      <alignment horizontal="center" wrapText="1"/>
    </xf>
    <xf numFmtId="0" fontId="19" fillId="0" borderId="0" xfId="0" applyFont="1" applyAlignment="1">
      <alignment horizontal="center" wrapText="1"/>
    </xf>
    <xf numFmtId="0" fontId="32" fillId="0" borderId="0" xfId="0" applyFont="1" applyAlignment="1">
      <alignment horizontal="left" vertical="center"/>
    </xf>
    <xf numFmtId="0" fontId="37" fillId="4" borderId="38" xfId="0" applyFont="1" applyFill="1" applyBorder="1" applyAlignment="1">
      <alignment horizontal="center" vertical="center" wrapText="1"/>
    </xf>
    <xf numFmtId="0" fontId="37" fillId="4" borderId="4" xfId="0" applyFont="1" applyFill="1" applyBorder="1" applyAlignment="1">
      <alignment horizontal="center" vertical="center" wrapText="1"/>
    </xf>
    <xf numFmtId="0" fontId="38" fillId="0" borderId="0" xfId="0" applyFont="1" applyAlignment="1">
      <alignment horizontal="center" vertical="center"/>
    </xf>
    <xf numFmtId="0" fontId="27" fillId="41" borderId="112" xfId="0" applyFont="1" applyFill="1" applyBorder="1" applyAlignment="1">
      <alignment horizontal="center" vertical="center"/>
    </xf>
    <xf numFmtId="0" fontId="3" fillId="41" borderId="121" xfId="0" applyFont="1" applyFill="1" applyBorder="1"/>
    <xf numFmtId="0" fontId="27" fillId="41" borderId="125" xfId="0" applyFont="1" applyFill="1" applyBorder="1" applyAlignment="1">
      <alignment horizontal="center" vertical="center" wrapText="1"/>
    </xf>
    <xf numFmtId="0" fontId="3" fillId="41" borderId="174" xfId="0" applyFont="1" applyFill="1" applyBorder="1"/>
    <xf numFmtId="3" fontId="27" fillId="41" borderId="125" xfId="0" applyNumberFormat="1" applyFont="1" applyFill="1" applyBorder="1" applyAlignment="1">
      <alignment horizontal="center" vertical="center" wrapText="1"/>
    </xf>
    <xf numFmtId="0" fontId="3" fillId="41" borderId="125" xfId="0" applyFont="1" applyFill="1" applyBorder="1"/>
    <xf numFmtId="1" fontId="28" fillId="0" borderId="0" xfId="0" applyNumberFormat="1" applyFont="1" applyAlignment="1">
      <alignment horizontal="left" vertical="center"/>
    </xf>
    <xf numFmtId="0" fontId="93" fillId="31" borderId="0" xfId="0" applyFont="1" applyFill="1" applyAlignment="1">
      <alignment horizontal="left" wrapText="1"/>
    </xf>
    <xf numFmtId="0" fontId="27" fillId="41" borderId="174" xfId="0" applyFont="1" applyFill="1" applyBorder="1" applyAlignment="1">
      <alignment horizontal="center" vertical="center" wrapText="1"/>
    </xf>
    <xf numFmtId="0" fontId="57" fillId="0" borderId="0" xfId="0" applyFont="1" applyAlignment="1">
      <alignment horizontal="left" vertical="center" wrapText="1"/>
    </xf>
    <xf numFmtId="0" fontId="19" fillId="0" borderId="0" xfId="0" applyFont="1" applyAlignment="1">
      <alignment horizontal="left" wrapText="1"/>
    </xf>
    <xf numFmtId="0" fontId="20" fillId="0" borderId="12" xfId="0" applyFont="1" applyBorder="1" applyAlignment="1">
      <alignment wrapText="1"/>
    </xf>
    <xf numFmtId="0" fontId="87" fillId="22" borderId="106" xfId="1" applyFont="1" applyFill="1" applyBorder="1" applyAlignment="1" applyProtection="1">
      <alignment horizontal="center" vertical="center"/>
      <protection locked="0" hidden="1"/>
    </xf>
    <xf numFmtId="0" fontId="87" fillId="22" borderId="107" xfId="1" applyFont="1" applyFill="1" applyBorder="1" applyAlignment="1" applyProtection="1">
      <alignment horizontal="center" vertical="center"/>
      <protection locked="0" hidden="1"/>
    </xf>
    <xf numFmtId="0" fontId="42" fillId="0" borderId="12" xfId="0" applyFont="1" applyBorder="1" applyAlignment="1">
      <alignment horizontal="left"/>
    </xf>
    <xf numFmtId="0" fontId="42" fillId="0" borderId="36" xfId="0" applyFont="1" applyBorder="1" applyAlignment="1">
      <alignment horizontal="left"/>
    </xf>
    <xf numFmtId="0" fontId="3" fillId="0" borderId="92" xfId="0" applyFont="1" applyBorder="1"/>
    <xf numFmtId="0" fontId="3" fillId="0" borderId="100" xfId="0" applyFont="1" applyBorder="1"/>
    <xf numFmtId="0" fontId="1" fillId="34" borderId="174" xfId="2" applyFill="1" applyBorder="1" applyAlignment="1">
      <alignment horizontal="left"/>
    </xf>
    <xf numFmtId="0" fontId="1" fillId="34" borderId="122" xfId="2" applyFill="1" applyBorder="1" applyAlignment="1">
      <alignment horizontal="left"/>
    </xf>
    <xf numFmtId="0" fontId="51" fillId="0" borderId="4" xfId="2" applyFont="1" applyAlignment="1">
      <alignment horizontal="center" vertical="center" wrapText="1"/>
    </xf>
    <xf numFmtId="0" fontId="50" fillId="0" borderId="117" xfId="2" applyFont="1" applyBorder="1" applyAlignment="1">
      <alignment horizontal="left"/>
    </xf>
    <xf numFmtId="0" fontId="50" fillId="0" borderId="126" xfId="2" applyFont="1" applyBorder="1" applyAlignment="1">
      <alignment horizontal="left"/>
    </xf>
    <xf numFmtId="0" fontId="50" fillId="0" borderId="121" xfId="2" applyFont="1" applyBorder="1" applyAlignment="1">
      <alignment horizontal="left"/>
    </xf>
    <xf numFmtId="0" fontId="50" fillId="0" borderId="174" xfId="2" applyFont="1" applyBorder="1" applyAlignment="1">
      <alignment horizontal="left"/>
    </xf>
    <xf numFmtId="0" fontId="1" fillId="34" borderId="126" xfId="2" applyFill="1" applyBorder="1" applyAlignment="1">
      <alignment horizontal="center"/>
    </xf>
    <xf numFmtId="0" fontId="1" fillId="34" borderId="118" xfId="2" applyFill="1" applyBorder="1" applyAlignment="1">
      <alignment horizontal="center"/>
    </xf>
    <xf numFmtId="0" fontId="1" fillId="34" borderId="126" xfId="2" applyFill="1" applyBorder="1" applyAlignment="1">
      <alignment horizontal="left"/>
    </xf>
    <xf numFmtId="0" fontId="1" fillId="34" borderId="118" xfId="2" applyFill="1" applyBorder="1" applyAlignment="1">
      <alignment horizontal="left"/>
    </xf>
    <xf numFmtId="0" fontId="50" fillId="0" borderId="127" xfId="2" applyFont="1" applyBorder="1" applyAlignment="1">
      <alignment horizontal="left"/>
    </xf>
    <xf numFmtId="0" fontId="50" fillId="0" borderId="160" xfId="2" applyFont="1" applyBorder="1" applyAlignment="1">
      <alignment horizontal="left"/>
    </xf>
    <xf numFmtId="0" fontId="50" fillId="0" borderId="163" xfId="2" applyFont="1" applyBorder="1" applyAlignment="1">
      <alignment horizontal="left"/>
    </xf>
    <xf numFmtId="0" fontId="54" fillId="0" borderId="125" xfId="2" applyFont="1" applyBorder="1" applyAlignment="1">
      <alignment horizontal="center"/>
    </xf>
    <xf numFmtId="0" fontId="54" fillId="0" borderId="113" xfId="2" applyFont="1" applyBorder="1" applyAlignment="1">
      <alignment horizontal="center"/>
    </xf>
    <xf numFmtId="0" fontId="54" fillId="0" borderId="172" xfId="2" applyFont="1" applyBorder="1" applyAlignment="1">
      <alignment horizontal="center"/>
    </xf>
    <xf numFmtId="0" fontId="54" fillId="0" borderId="173" xfId="2" applyFont="1" applyBorder="1" applyAlignment="1">
      <alignment horizontal="center"/>
    </xf>
    <xf numFmtId="0" fontId="54" fillId="0" borderId="162" xfId="2" applyFont="1" applyBorder="1" applyAlignment="1">
      <alignment horizontal="center"/>
    </xf>
    <xf numFmtId="0" fontId="51" fillId="0" borderId="121" xfId="2" applyFont="1" applyBorder="1" applyAlignment="1">
      <alignment horizontal="center" vertical="center" wrapText="1"/>
    </xf>
    <xf numFmtId="0" fontId="51" fillId="0" borderId="122" xfId="2" applyFont="1" applyBorder="1" applyAlignment="1">
      <alignment horizontal="center" vertical="center" wrapText="1"/>
    </xf>
    <xf numFmtId="0" fontId="49" fillId="22" borderId="106" xfId="1" applyFont="1" applyFill="1" applyBorder="1" applyAlignment="1" applyProtection="1">
      <alignment horizontal="center"/>
      <protection locked="0" hidden="1"/>
    </xf>
    <xf numFmtId="0" fontId="49" fillId="22" borderId="107" xfId="1" applyFont="1" applyFill="1" applyBorder="1" applyAlignment="1" applyProtection="1">
      <alignment horizontal="center"/>
      <protection locked="0" hidden="1"/>
    </xf>
    <xf numFmtId="0" fontId="49" fillId="22" borderId="108" xfId="1" applyFont="1" applyFill="1" applyBorder="1" applyAlignment="1" applyProtection="1">
      <alignment horizontal="center"/>
      <protection locked="0" hidden="1"/>
    </xf>
    <xf numFmtId="0" fontId="50" fillId="0" borderId="4" xfId="2" applyFont="1" applyAlignment="1">
      <alignment horizontal="center" vertical="center" wrapText="1"/>
    </xf>
    <xf numFmtId="0" fontId="51" fillId="0" borderId="112" xfId="2" applyFont="1" applyBorder="1" applyAlignment="1">
      <alignment horizontal="center" vertical="center" wrapText="1"/>
    </xf>
    <xf numFmtId="0" fontId="51" fillId="0" borderId="113" xfId="2" applyFont="1" applyBorder="1" applyAlignment="1">
      <alignment horizontal="center" vertical="center" wrapText="1"/>
    </xf>
    <xf numFmtId="0" fontId="51" fillId="0" borderId="117" xfId="2" applyFont="1" applyBorder="1" applyAlignment="1">
      <alignment horizontal="center" vertical="center" wrapText="1"/>
    </xf>
    <xf numFmtId="0" fontId="51" fillId="0" borderId="118" xfId="2" applyFont="1" applyBorder="1" applyAlignment="1">
      <alignment horizontal="center" vertical="center" wrapText="1"/>
    </xf>
    <xf numFmtId="0" fontId="55" fillId="22" borderId="106" xfId="1" applyFont="1" applyFill="1" applyBorder="1" applyAlignment="1" applyProtection="1">
      <alignment horizontal="center" vertical="center" wrapText="1"/>
      <protection locked="0" hidden="1"/>
    </xf>
    <xf numFmtId="0" fontId="55" fillId="22" borderId="107" xfId="1" applyFont="1" applyFill="1" applyBorder="1" applyAlignment="1" applyProtection="1">
      <alignment horizontal="center" vertical="center" wrapText="1"/>
      <protection locked="0" hidden="1"/>
    </xf>
    <xf numFmtId="0" fontId="56" fillId="0" borderId="4" xfId="2" applyFont="1" applyAlignment="1">
      <alignment horizontal="center" vertical="center" wrapText="1"/>
    </xf>
    <xf numFmtId="0" fontId="43" fillId="20" borderId="106" xfId="0" applyFont="1" applyFill="1" applyBorder="1" applyAlignment="1">
      <alignment horizontal="left"/>
    </xf>
    <xf numFmtId="0" fontId="43" fillId="20" borderId="107" xfId="0" applyFont="1" applyFill="1" applyBorder="1" applyAlignment="1">
      <alignment horizontal="left"/>
    </xf>
    <xf numFmtId="0" fontId="50" fillId="0" borderId="133" xfId="2" applyFont="1" applyBorder="1" applyAlignment="1">
      <alignment horizontal="left" vertical="center" wrapText="1"/>
    </xf>
    <xf numFmtId="0" fontId="50" fillId="0" borderId="134" xfId="2" applyFont="1" applyBorder="1" applyAlignment="1">
      <alignment horizontal="left" vertical="center" wrapText="1"/>
    </xf>
    <xf numFmtId="0" fontId="51" fillId="23" borderId="135" xfId="2" applyFont="1" applyFill="1" applyBorder="1" applyAlignment="1">
      <alignment horizontal="center" vertical="center" wrapText="1"/>
    </xf>
    <xf numFmtId="0" fontId="51" fillId="23" borderId="154" xfId="2" applyFont="1" applyFill="1" applyBorder="1" applyAlignment="1">
      <alignment horizontal="center" vertical="center" wrapText="1"/>
    </xf>
    <xf numFmtId="0" fontId="51" fillId="23" borderId="175" xfId="2" applyFont="1" applyFill="1" applyBorder="1" applyAlignment="1">
      <alignment horizontal="center" vertical="center" wrapText="1"/>
    </xf>
    <xf numFmtId="0" fontId="57" fillId="23" borderId="131" xfId="2" applyFont="1" applyFill="1" applyBorder="1" applyAlignment="1">
      <alignment horizontal="center" vertical="center"/>
    </xf>
    <xf numFmtId="0" fontId="57" fillId="23" borderId="133" xfId="2" applyFont="1" applyFill="1" applyBorder="1" applyAlignment="1">
      <alignment horizontal="center" vertical="center"/>
    </xf>
    <xf numFmtId="0" fontId="57" fillId="23" borderId="134" xfId="2" applyFont="1" applyFill="1" applyBorder="1" applyAlignment="1">
      <alignment horizontal="center" vertical="center"/>
    </xf>
    <xf numFmtId="0" fontId="51" fillId="23" borderId="131" xfId="2" applyFont="1" applyFill="1" applyBorder="1" applyAlignment="1">
      <alignment horizontal="center" vertical="center"/>
    </xf>
    <xf numFmtId="0" fontId="51" fillId="23" borderId="133" xfId="2" applyFont="1" applyFill="1" applyBorder="1" applyAlignment="1">
      <alignment horizontal="center" vertical="center"/>
    </xf>
    <xf numFmtId="0" fontId="51" fillId="23" borderId="134" xfId="2" applyFont="1" applyFill="1" applyBorder="1" applyAlignment="1">
      <alignment horizontal="center" vertical="center"/>
    </xf>
    <xf numFmtId="0" fontId="57" fillId="23" borderId="131" xfId="2" applyFont="1" applyFill="1" applyBorder="1" applyAlignment="1">
      <alignment horizontal="center" vertical="center" wrapText="1"/>
    </xf>
    <xf numFmtId="0" fontId="57" fillId="23" borderId="133" xfId="2" applyFont="1" applyFill="1" applyBorder="1" applyAlignment="1">
      <alignment horizontal="center" vertical="center" wrapText="1"/>
    </xf>
    <xf numFmtId="0" fontId="57" fillId="23" borderId="134" xfId="2" applyFont="1" applyFill="1" applyBorder="1" applyAlignment="1">
      <alignment horizontal="center" vertical="center" wrapText="1"/>
    </xf>
    <xf numFmtId="171" fontId="50" fillId="35" borderId="137" xfId="2" applyNumberFormat="1" applyFont="1" applyFill="1" applyBorder="1" applyAlignment="1">
      <alignment horizontal="center" vertical="center"/>
    </xf>
    <xf numFmtId="171" fontId="50" fillId="35" borderId="138" xfId="2" applyNumberFormat="1" applyFont="1" applyFill="1" applyBorder="1" applyAlignment="1">
      <alignment horizontal="center" vertical="center"/>
    </xf>
    <xf numFmtId="171" fontId="50" fillId="35" borderId="143" xfId="2" applyNumberFormat="1" applyFont="1" applyFill="1" applyBorder="1" applyAlignment="1">
      <alignment horizontal="center" vertical="center"/>
    </xf>
    <xf numFmtId="171" fontId="50" fillId="35" borderId="131" xfId="2" applyNumberFormat="1" applyFont="1" applyFill="1" applyBorder="1" applyAlignment="1">
      <alignment horizontal="center" vertical="center"/>
    </xf>
    <xf numFmtId="171" fontId="50" fillId="35" borderId="133" xfId="2" applyNumberFormat="1" applyFont="1" applyFill="1" applyBorder="1" applyAlignment="1">
      <alignment horizontal="center" vertical="center"/>
    </xf>
    <xf numFmtId="171" fontId="50" fillId="35" borderId="134" xfId="2" applyNumberFormat="1" applyFont="1" applyFill="1" applyBorder="1" applyAlignment="1">
      <alignment horizontal="center" vertical="center"/>
    </xf>
    <xf numFmtId="0" fontId="95" fillId="0" borderId="119" xfId="0" applyFont="1" applyBorder="1" applyAlignment="1">
      <alignment horizontal="center" wrapText="1"/>
    </xf>
    <xf numFmtId="0" fontId="95" fillId="0" borderId="160" xfId="0" applyFont="1" applyBorder="1" applyAlignment="1">
      <alignment horizontal="center" wrapText="1"/>
    </xf>
    <xf numFmtId="0" fontId="95" fillId="0" borderId="163" xfId="0" applyFont="1" applyBorder="1" applyAlignment="1">
      <alignment horizontal="center" wrapText="1"/>
    </xf>
    <xf numFmtId="0" fontId="99" fillId="20" borderId="88" xfId="0" applyFont="1" applyFill="1" applyBorder="1" applyAlignment="1">
      <alignment horizontal="left"/>
    </xf>
    <xf numFmtId="0" fontId="99" fillId="20" borderId="94" xfId="0" applyFont="1" applyFill="1" applyBorder="1" applyAlignment="1">
      <alignment horizontal="left"/>
    </xf>
    <xf numFmtId="0" fontId="96" fillId="4" borderId="106" xfId="0" applyFont="1" applyFill="1" applyBorder="1" applyAlignment="1">
      <alignment horizontal="center" vertical="center" wrapText="1"/>
    </xf>
    <xf numFmtId="0" fontId="96" fillId="4" borderId="107" xfId="0" applyFont="1" applyFill="1" applyBorder="1" applyAlignment="1">
      <alignment horizontal="center" vertical="center" wrapText="1"/>
    </xf>
    <xf numFmtId="0" fontId="96" fillId="4" borderId="108" xfId="0" applyFont="1" applyFill="1" applyBorder="1" applyAlignment="1">
      <alignment horizontal="center" vertical="center" wrapText="1"/>
    </xf>
    <xf numFmtId="0" fontId="106" fillId="33" borderId="136" xfId="0" applyFont="1" applyFill="1" applyBorder="1" applyAlignment="1">
      <alignment horizontal="center" wrapText="1"/>
    </xf>
    <xf numFmtId="176" fontId="98" fillId="33" borderId="118" xfId="6" applyNumberFormat="1" applyFont="1" applyFill="1" applyBorder="1" applyAlignment="1">
      <alignment horizontal="right" vertical="center"/>
    </xf>
    <xf numFmtId="176" fontId="98" fillId="33" borderId="130" xfId="6" applyNumberFormat="1" applyFont="1" applyFill="1" applyBorder="1" applyAlignment="1">
      <alignment horizontal="right" vertical="center"/>
    </xf>
    <xf numFmtId="176" fontId="99" fillId="20" borderId="174" xfId="6" applyNumberFormat="1" applyFont="1" applyFill="1" applyBorder="1" applyAlignment="1">
      <alignment vertical="center"/>
    </xf>
    <xf numFmtId="176" fontId="99" fillId="20" borderId="88" xfId="6" applyNumberFormat="1" applyFont="1" applyFill="1" applyBorder="1" applyAlignment="1">
      <alignment horizontal="right"/>
    </xf>
    <xf numFmtId="176" fontId="98" fillId="0" borderId="0" xfId="6" applyNumberFormat="1" applyFont="1" applyAlignment="1">
      <alignment vertical="center"/>
    </xf>
    <xf numFmtId="0" fontId="99" fillId="38" borderId="88" xfId="6" applyNumberFormat="1" applyFont="1" applyFill="1" applyBorder="1" applyAlignment="1">
      <alignment horizontal="center" vertical="center"/>
    </xf>
  </cellXfs>
  <cellStyles count="7">
    <cellStyle name="Euro" xfId="3" xr:uid="{2EDBBD02-FD23-4351-AA3F-EA98E7E4A161}"/>
    <cellStyle name="Milliers" xfId="6" builtinId="3"/>
    <cellStyle name="Normal" xfId="0" builtinId="0"/>
    <cellStyle name="Normal 2" xfId="2" xr:uid="{1AD53466-F45A-4C0C-BB61-82D3ADB4B1E1}"/>
    <cellStyle name="Normal 3" xfId="4" xr:uid="{FB9817F1-2BDB-4F44-AFE9-548C1BA37DE8}"/>
    <cellStyle name="Normal 3 2" xfId="5" xr:uid="{B948F629-31E4-478F-9D0C-5A580B969538}"/>
    <cellStyle name="Normal_ANALYSE MENUS2- FORMAT A4" xfId="1" xr:uid="{272E6F8A-8E0F-47E7-A744-2841CC6301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16</xdr:col>
      <xdr:colOff>523875</xdr:colOff>
      <xdr:row>42</xdr:row>
      <xdr:rowOff>0</xdr:rowOff>
    </xdr:from>
    <xdr:ext cx="457200" cy="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19050</xdr:colOff>
      <xdr:row>42</xdr:row>
      <xdr:rowOff>0</xdr:rowOff>
    </xdr:from>
    <xdr:ext cx="352425" cy="0"/>
    <xdr:pic>
      <xdr:nvPicPr>
        <xdr:cNvPr id="3" name="image3.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142875</xdr:colOff>
      <xdr:row>42</xdr:row>
      <xdr:rowOff>0</xdr:rowOff>
    </xdr:from>
    <xdr:ext cx="723900" cy="0"/>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914400</xdr:colOff>
      <xdr:row>42</xdr:row>
      <xdr:rowOff>0</xdr:rowOff>
    </xdr:from>
    <xdr:ext cx="0" cy="0"/>
    <xdr:pic>
      <xdr:nvPicPr>
        <xdr:cNvPr id="5" name="image4.jpg" descr="http://image-guide.linternaute.com/image/350/9219162184/1390.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1419225</xdr:colOff>
      <xdr:row>42</xdr:row>
      <xdr:rowOff>0</xdr:rowOff>
    </xdr:from>
    <xdr:ext cx="504825" cy="0"/>
    <xdr:pic>
      <xdr:nvPicPr>
        <xdr:cNvPr id="6" name="image6.jpg" descr="marque bio  local 2009">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247650</xdr:colOff>
      <xdr:row>42</xdr:row>
      <xdr:rowOff>0</xdr:rowOff>
    </xdr:from>
    <xdr:ext cx="581025" cy="0"/>
    <xdr:pic>
      <xdr:nvPicPr>
        <xdr:cNvPr id="7" name="image5.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10</xdr:col>
      <xdr:colOff>171450</xdr:colOff>
      <xdr:row>42</xdr:row>
      <xdr:rowOff>0</xdr:rowOff>
    </xdr:from>
    <xdr:ext cx="457200" cy="0"/>
    <xdr:pic>
      <xdr:nvPicPr>
        <xdr:cNvPr id="8" name="image7.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504825</xdr:colOff>
      <xdr:row>42</xdr:row>
      <xdr:rowOff>0</xdr:rowOff>
    </xdr:from>
    <xdr:ext cx="409575" cy="0"/>
    <xdr:pic>
      <xdr:nvPicPr>
        <xdr:cNvPr id="9" name="image8.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9</xdr:col>
      <xdr:colOff>552450</xdr:colOff>
      <xdr:row>42</xdr:row>
      <xdr:rowOff>0</xdr:rowOff>
    </xdr:from>
    <xdr:ext cx="485775" cy="0"/>
    <xdr:pic>
      <xdr:nvPicPr>
        <xdr:cNvPr id="10" name="image1.pn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125</xdr:row>
      <xdr:rowOff>0</xdr:rowOff>
    </xdr:from>
    <xdr:ext cx="400050" cy="0"/>
    <xdr:pic>
      <xdr:nvPicPr>
        <xdr:cNvPr id="11" name="image6.jpg" descr="marque bio  local 2009">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16</xdr:col>
      <xdr:colOff>523875</xdr:colOff>
      <xdr:row>125</xdr:row>
      <xdr:rowOff>0</xdr:rowOff>
    </xdr:from>
    <xdr:ext cx="457200" cy="0"/>
    <xdr:pic>
      <xdr:nvPicPr>
        <xdr:cNvPr id="13" name="image2.pn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19050</xdr:colOff>
      <xdr:row>125</xdr:row>
      <xdr:rowOff>0</xdr:rowOff>
    </xdr:from>
    <xdr:ext cx="352425" cy="0"/>
    <xdr:pic>
      <xdr:nvPicPr>
        <xdr:cNvPr id="14" name="image3.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142875</xdr:colOff>
      <xdr:row>125</xdr:row>
      <xdr:rowOff>0</xdr:rowOff>
    </xdr:from>
    <xdr:ext cx="723900" cy="0"/>
    <xdr:pic>
      <xdr:nvPicPr>
        <xdr:cNvPr id="15" name="image1.pn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914400</xdr:colOff>
      <xdr:row>125</xdr:row>
      <xdr:rowOff>0</xdr:rowOff>
    </xdr:from>
    <xdr:ext cx="0" cy="0"/>
    <xdr:pic>
      <xdr:nvPicPr>
        <xdr:cNvPr id="16" name="image4.jpg" descr="http://image-guide.linternaute.com/image/350/9219162184/1390.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1419225</xdr:colOff>
      <xdr:row>125</xdr:row>
      <xdr:rowOff>0</xdr:rowOff>
    </xdr:from>
    <xdr:ext cx="504825" cy="0"/>
    <xdr:pic>
      <xdr:nvPicPr>
        <xdr:cNvPr id="17" name="image6.jpg" descr="marque bio  local 2009">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247650</xdr:colOff>
      <xdr:row>125</xdr:row>
      <xdr:rowOff>0</xdr:rowOff>
    </xdr:from>
    <xdr:ext cx="581025" cy="0"/>
    <xdr:pic>
      <xdr:nvPicPr>
        <xdr:cNvPr id="18" name="image5.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10</xdr:col>
      <xdr:colOff>171450</xdr:colOff>
      <xdr:row>125</xdr:row>
      <xdr:rowOff>0</xdr:rowOff>
    </xdr:from>
    <xdr:ext cx="457200" cy="0"/>
    <xdr:pic>
      <xdr:nvPicPr>
        <xdr:cNvPr id="19" name="image7.pn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504825</xdr:colOff>
      <xdr:row>125</xdr:row>
      <xdr:rowOff>0</xdr:rowOff>
    </xdr:from>
    <xdr:ext cx="409575" cy="0"/>
    <xdr:pic>
      <xdr:nvPicPr>
        <xdr:cNvPr id="20" name="image8.jp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9</xdr:col>
      <xdr:colOff>552450</xdr:colOff>
      <xdr:row>125</xdr:row>
      <xdr:rowOff>0</xdr:rowOff>
    </xdr:from>
    <xdr:ext cx="485775" cy="0"/>
    <xdr:pic>
      <xdr:nvPicPr>
        <xdr:cNvPr id="21" name="image1.pn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438150</xdr:colOff>
      <xdr:row>125</xdr:row>
      <xdr:rowOff>0</xdr:rowOff>
    </xdr:from>
    <xdr:ext cx="571500" cy="0"/>
    <xdr:pic>
      <xdr:nvPicPr>
        <xdr:cNvPr id="22" name="image5.pn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16</xdr:col>
      <xdr:colOff>523875</xdr:colOff>
      <xdr:row>125</xdr:row>
      <xdr:rowOff>0</xdr:rowOff>
    </xdr:from>
    <xdr:ext cx="457200" cy="0"/>
    <xdr:pic>
      <xdr:nvPicPr>
        <xdr:cNvPr id="23" name="image2.pn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19050</xdr:colOff>
      <xdr:row>125</xdr:row>
      <xdr:rowOff>0</xdr:rowOff>
    </xdr:from>
    <xdr:ext cx="352425" cy="0"/>
    <xdr:pic>
      <xdr:nvPicPr>
        <xdr:cNvPr id="24" name="image3.jp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142875</xdr:colOff>
      <xdr:row>125</xdr:row>
      <xdr:rowOff>0</xdr:rowOff>
    </xdr:from>
    <xdr:ext cx="723900" cy="0"/>
    <xdr:pic>
      <xdr:nvPicPr>
        <xdr:cNvPr id="25" name="image1.pn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914400</xdr:colOff>
      <xdr:row>125</xdr:row>
      <xdr:rowOff>0</xdr:rowOff>
    </xdr:from>
    <xdr:ext cx="0" cy="0"/>
    <xdr:pic>
      <xdr:nvPicPr>
        <xdr:cNvPr id="26" name="image4.jpg" descr="http://image-guide.linternaute.com/image/350/9219162184/1390.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1419225</xdr:colOff>
      <xdr:row>125</xdr:row>
      <xdr:rowOff>0</xdr:rowOff>
    </xdr:from>
    <xdr:ext cx="504825" cy="0"/>
    <xdr:pic>
      <xdr:nvPicPr>
        <xdr:cNvPr id="27" name="image6.jpg" descr="marque bio  local 2009">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247650</xdr:colOff>
      <xdr:row>125</xdr:row>
      <xdr:rowOff>0</xdr:rowOff>
    </xdr:from>
    <xdr:ext cx="581025" cy="0"/>
    <xdr:pic>
      <xdr:nvPicPr>
        <xdr:cNvPr id="28" name="image5.pn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10</xdr:col>
      <xdr:colOff>171450</xdr:colOff>
      <xdr:row>125</xdr:row>
      <xdr:rowOff>0</xdr:rowOff>
    </xdr:from>
    <xdr:ext cx="457200" cy="0"/>
    <xdr:pic>
      <xdr:nvPicPr>
        <xdr:cNvPr id="29" name="image7.pn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504825</xdr:colOff>
      <xdr:row>125</xdr:row>
      <xdr:rowOff>0</xdr:rowOff>
    </xdr:from>
    <xdr:ext cx="409575" cy="0"/>
    <xdr:pic>
      <xdr:nvPicPr>
        <xdr:cNvPr id="30" name="image8.jp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9</xdr:col>
      <xdr:colOff>552450</xdr:colOff>
      <xdr:row>125</xdr:row>
      <xdr:rowOff>0</xdr:rowOff>
    </xdr:from>
    <xdr:ext cx="485775" cy="0"/>
    <xdr:pic>
      <xdr:nvPicPr>
        <xdr:cNvPr id="31" name="image1.pn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438150</xdr:colOff>
      <xdr:row>125</xdr:row>
      <xdr:rowOff>0</xdr:rowOff>
    </xdr:from>
    <xdr:ext cx="571500" cy="0"/>
    <xdr:pic>
      <xdr:nvPicPr>
        <xdr:cNvPr id="32" name="image5.pn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16</xdr:col>
      <xdr:colOff>523875</xdr:colOff>
      <xdr:row>125</xdr:row>
      <xdr:rowOff>0</xdr:rowOff>
    </xdr:from>
    <xdr:ext cx="457200" cy="0"/>
    <xdr:pic>
      <xdr:nvPicPr>
        <xdr:cNvPr id="33" name="image2.pn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19050</xdr:colOff>
      <xdr:row>125</xdr:row>
      <xdr:rowOff>0</xdr:rowOff>
    </xdr:from>
    <xdr:ext cx="352425" cy="0"/>
    <xdr:pic>
      <xdr:nvPicPr>
        <xdr:cNvPr id="34" name="image3.jp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142875</xdr:colOff>
      <xdr:row>125</xdr:row>
      <xdr:rowOff>0</xdr:rowOff>
    </xdr:from>
    <xdr:ext cx="723900" cy="0"/>
    <xdr:pic>
      <xdr:nvPicPr>
        <xdr:cNvPr id="35" name="image1.pn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914400</xdr:colOff>
      <xdr:row>125</xdr:row>
      <xdr:rowOff>0</xdr:rowOff>
    </xdr:from>
    <xdr:ext cx="0" cy="0"/>
    <xdr:pic>
      <xdr:nvPicPr>
        <xdr:cNvPr id="36" name="image4.jpg" descr="http://image-guide.linternaute.com/image/350/9219162184/1390.jp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1419225</xdr:colOff>
      <xdr:row>125</xdr:row>
      <xdr:rowOff>0</xdr:rowOff>
    </xdr:from>
    <xdr:ext cx="504825" cy="0"/>
    <xdr:pic>
      <xdr:nvPicPr>
        <xdr:cNvPr id="37" name="image6.jpg" descr="marque bio  local 2009">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247650</xdr:colOff>
      <xdr:row>125</xdr:row>
      <xdr:rowOff>0</xdr:rowOff>
    </xdr:from>
    <xdr:ext cx="581025" cy="0"/>
    <xdr:pic>
      <xdr:nvPicPr>
        <xdr:cNvPr id="38" name="image5.pn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10</xdr:col>
      <xdr:colOff>171450</xdr:colOff>
      <xdr:row>125</xdr:row>
      <xdr:rowOff>0</xdr:rowOff>
    </xdr:from>
    <xdr:ext cx="457200" cy="0"/>
    <xdr:pic>
      <xdr:nvPicPr>
        <xdr:cNvPr id="39" name="image7.pn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504825</xdr:colOff>
      <xdr:row>125</xdr:row>
      <xdr:rowOff>0</xdr:rowOff>
    </xdr:from>
    <xdr:ext cx="409575" cy="0"/>
    <xdr:pic>
      <xdr:nvPicPr>
        <xdr:cNvPr id="40" name="image8.jp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9</xdr:col>
      <xdr:colOff>552450</xdr:colOff>
      <xdr:row>125</xdr:row>
      <xdr:rowOff>0</xdr:rowOff>
    </xdr:from>
    <xdr:ext cx="485775" cy="0"/>
    <xdr:pic>
      <xdr:nvPicPr>
        <xdr:cNvPr id="41" name="image1.pn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438150</xdr:colOff>
      <xdr:row>125</xdr:row>
      <xdr:rowOff>0</xdr:rowOff>
    </xdr:from>
    <xdr:ext cx="571500" cy="0"/>
    <xdr:pic>
      <xdr:nvPicPr>
        <xdr:cNvPr id="42" name="image5.pn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3</xdr:row>
      <xdr:rowOff>104775</xdr:rowOff>
    </xdr:from>
    <xdr:ext cx="66675" cy="180975"/>
    <xdr:sp macro="" textlink="">
      <xdr:nvSpPr>
        <xdr:cNvPr id="6" name="Shape 6">
          <a:extLst>
            <a:ext uri="{FF2B5EF4-FFF2-40B4-BE49-F238E27FC236}">
              <a16:creationId xmlns:a16="http://schemas.microsoft.com/office/drawing/2014/main" id="{00000000-0008-0000-0500-000006000000}"/>
            </a:ext>
          </a:extLst>
        </xdr:cNvPr>
        <xdr:cNvSpPr txBox="1"/>
      </xdr:nvSpPr>
      <xdr:spPr>
        <a:xfrm>
          <a:off x="5317425" y="3694275"/>
          <a:ext cx="57150"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76200</xdr:colOff>
      <xdr:row>2</xdr:row>
      <xdr:rowOff>38497</xdr:rowOff>
    </xdr:to>
    <xdr:sp macro="" textlink="">
      <xdr:nvSpPr>
        <xdr:cNvPr id="2" name="Text Box 5">
          <a:extLst>
            <a:ext uri="{FF2B5EF4-FFF2-40B4-BE49-F238E27FC236}">
              <a16:creationId xmlns:a16="http://schemas.microsoft.com/office/drawing/2014/main" id="{82E3A2E2-A760-4C85-8194-3F048B8D279E}"/>
            </a:ext>
          </a:extLst>
        </xdr:cNvPr>
        <xdr:cNvSpPr txBox="1">
          <a:spLocks noChangeArrowheads="1"/>
        </xdr:cNvSpPr>
      </xdr:nvSpPr>
      <xdr:spPr bwMode="auto">
        <a:xfrm>
          <a:off x="5867400" y="323850"/>
          <a:ext cx="7620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nexe%201B%20CDC%20CEDT%20-%20Valorisation%20Prix%20Repas%20-%20Partie%20alimentaire-%20version%20d&#233;fini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lorence\Library\Containers\com.apple.mail\Data\Library\Mail%20Downloads\D8C56E47-2197-4076-87E6-93402DA95519\OMQ%20CEDT%20Ermont%20Mai%202011%20AD.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1%20-%20OMQ%20-%20Juin%202010%20AD%20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e Alimentaire "/>
      <sheetName val="cahier de grammage standart"/>
      <sheetName val="cahier de grammage Bio"/>
      <sheetName val="cahier de grammage label"/>
      <sheetName val="Paramètres"/>
    </sheetNames>
    <sheetDataSet>
      <sheetData sheetId="0"/>
      <sheetData sheetId="1"/>
      <sheetData sheetId="2"/>
      <sheetData sheetId="3"/>
      <sheetData sheetId="4">
        <row r="2">
          <cell r="A2" t="str">
            <v>Surgelé</v>
          </cell>
          <cell r="B2" t="str">
            <v>AOC</v>
          </cell>
        </row>
        <row r="3">
          <cell r="A3" t="str">
            <v>Assemblage</v>
          </cell>
          <cell r="B3" t="str">
            <v>AOP</v>
          </cell>
        </row>
        <row r="4">
          <cell r="A4" t="str">
            <v>Conserve</v>
          </cell>
          <cell r="B4" t="str">
            <v>IGP</v>
          </cell>
        </row>
        <row r="5">
          <cell r="A5" t="str">
            <v>Surgelé</v>
          </cell>
          <cell r="B5" t="str">
            <v>Label Rouge</v>
          </cell>
        </row>
        <row r="6">
          <cell r="A6" t="str">
            <v>4ème Gamme</v>
          </cell>
          <cell r="B6" t="str">
            <v>STG</v>
          </cell>
        </row>
        <row r="7">
          <cell r="A7" t="str">
            <v>5ème Gamme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_Adm"/>
      <sheetName val="Accueil"/>
      <sheetName val="Synthese_OUT"/>
      <sheetName val="BDAudit_IN"/>
      <sheetName val="BDCahier grammage_IN"/>
      <sheetName val="BDLargeur Gamme_IN"/>
      <sheetName val="Prix_IN"/>
      <sheetName val="Grammage_IN"/>
      <sheetName val="Nature_IN"/>
      <sheetName val="Origine_IN"/>
      <sheetName val="Renouvellement_IN"/>
      <sheetName val="Frais_OUT"/>
      <sheetName val="Completude_IN"/>
      <sheetName val="Pilotage_IN"/>
      <sheetName val="Hygiene_IN"/>
      <sheetName val="Satisfaction_IN"/>
      <sheetName val="Graph1"/>
      <sheetName val="QualiteServiceConvive_IN"/>
      <sheetName val="PointDenree_IN"/>
      <sheetName val="Orga W"/>
      <sheetName val="LGDebut_IN"/>
      <sheetName val="LGService_IN"/>
      <sheetName val="LGFin_IN"/>
      <sheetName val="Detail_CDG_Out"/>
      <sheetName val="Detail_LDG_OUT"/>
      <sheetName val="Paramêtres Liste_Admin"/>
      <sheetName val="Synthese_TMP"/>
      <sheetName val="Offre Ali mai nov 2009"/>
      <sheetName val="Offre Ali Juin Nov 2010"/>
      <sheetName val="Origine produits"/>
      <sheetName val="Comparatif menu"/>
      <sheetName val="Evolution 08 09 10 11"/>
      <sheetName val="Offre Ali MAi 2011"/>
      <sheetName val="Evolution QSC"/>
      <sheetName val="Evolution Hygiène"/>
      <sheetName val="PENALITES"/>
    </sheetNames>
    <sheetDataSet>
      <sheetData sheetId="0">
        <row r="18">
          <cell r="B18" t="str">
            <v>Entrées ind</v>
          </cell>
        </row>
        <row r="19">
          <cell r="B19" t="str">
            <v>Entrées vrac</v>
          </cell>
        </row>
        <row r="20">
          <cell r="B20" t="str">
            <v>Plats Garnis</v>
          </cell>
        </row>
        <row r="21">
          <cell r="B21" t="str">
            <v>Grillade</v>
          </cell>
        </row>
        <row r="22">
          <cell r="B22" t="str">
            <v>Légumes</v>
          </cell>
        </row>
        <row r="23">
          <cell r="B23" t="str">
            <v xml:space="preserve">Produits laitiers </v>
          </cell>
        </row>
        <row r="24">
          <cell r="B24" t="str">
            <v>Desserts ind</v>
          </cell>
        </row>
        <row r="25">
          <cell r="B25" t="str">
            <v>Desserts vrac</v>
          </cell>
        </row>
        <row r="26">
          <cell r="B26" t="str">
            <v>Boisson</v>
          </cell>
        </row>
        <row r="27">
          <cell r="B27" t="str">
            <v>Pour utilisation future</v>
          </cell>
        </row>
        <row r="28">
          <cell r="B28" t="str">
            <v>Pour utilisation future</v>
          </cell>
        </row>
        <row r="29">
          <cell r="B29" t="str">
            <v>Pour utilisation future</v>
          </cell>
        </row>
        <row r="30">
          <cell r="B30" t="str">
            <v>Pour utilisation future</v>
          </cell>
        </row>
        <row r="31">
          <cell r="B31" t="str">
            <v>Pour utilisation future</v>
          </cell>
        </row>
        <row r="32">
          <cell r="B32" t="str">
            <v>Pour utilisation future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Synthese_OUT"/>
      <sheetName val="Param_Adm"/>
      <sheetName val="BDAudit_IN"/>
      <sheetName val="BDCahier grammage_IN"/>
      <sheetName val="BDLargeur Gamme_IN"/>
      <sheetName val="Prix_IN"/>
      <sheetName val="Grammage_IN"/>
      <sheetName val="Nature_IN"/>
      <sheetName val="Temperature_IN"/>
      <sheetName val="Renouvellement_IN"/>
      <sheetName val="Frais_OUT"/>
      <sheetName val="Completude_IN"/>
      <sheetName val="Pilotage_IN"/>
      <sheetName val="Hygiene_IN"/>
      <sheetName val="Satisfaction_IN"/>
      <sheetName val="QualiteServiceConvive_IN"/>
      <sheetName val="PointDenree_IN"/>
      <sheetName val="Orga W"/>
      <sheetName val="LGDebut_IN"/>
      <sheetName val="LGService_IN"/>
      <sheetName val="LGFin_IN"/>
      <sheetName val="Detail_CDG_Out"/>
      <sheetName val="Detail_LDG_OUT"/>
      <sheetName val="Paramêtres Liste_Admin"/>
      <sheetName val="Evolution globale 2008 2009"/>
      <sheetName val="Synthese_TMP"/>
      <sheetName val="Evolution hygiène"/>
      <sheetName val="Evolution QSC"/>
      <sheetName val="Origine des frigos Juin 2010"/>
      <sheetName val="Offre Ali 2010"/>
      <sheetName val="Feuil2"/>
      <sheetName val="Organisat° travail  - Fich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
          <cell r="C2" t="str">
            <v>X</v>
          </cell>
        </row>
      </sheetData>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DF1FA-5C07-4B7B-AD5E-5BC596E2F935}">
  <sheetPr>
    <tabColor rgb="FF92D050"/>
    <pageSetUpPr fitToPage="1"/>
  </sheetPr>
  <dimension ref="B1:H501"/>
  <sheetViews>
    <sheetView zoomScale="70" zoomScaleNormal="70" workbookViewId="0">
      <selection activeCell="E9" sqref="E9"/>
    </sheetView>
  </sheetViews>
  <sheetFormatPr baseColWidth="10" defaultColWidth="14.453125" defaultRowHeight="15" customHeight="1"/>
  <cols>
    <col min="1" max="1" width="6" style="331" customWidth="1"/>
    <col min="2" max="2" width="33.54296875" style="331" customWidth="1"/>
    <col min="3" max="3" width="60" style="331" customWidth="1"/>
    <col min="4" max="4" width="17.81640625" style="331" customWidth="1"/>
    <col min="5" max="5" width="24.54296875" style="331" customWidth="1"/>
    <col min="6" max="8" width="16.1796875" style="331" customWidth="1"/>
    <col min="9" max="25" width="11.453125" style="331" customWidth="1"/>
    <col min="26" max="16384" width="14.453125" style="331"/>
  </cols>
  <sheetData>
    <row r="1" spans="2:8" ht="36" customHeight="1">
      <c r="B1" s="629" t="s">
        <v>182</v>
      </c>
      <c r="C1" s="630"/>
      <c r="D1" s="630"/>
      <c r="E1" s="630"/>
      <c r="F1" s="630"/>
      <c r="G1" s="630"/>
      <c r="H1" s="630"/>
    </row>
    <row r="2" spans="2:8" ht="36" customHeight="1">
      <c r="B2" s="332"/>
      <c r="C2" s="333"/>
      <c r="D2" s="333"/>
      <c r="E2" s="333"/>
      <c r="F2" s="333"/>
      <c r="G2" s="333"/>
      <c r="H2" s="333"/>
    </row>
    <row r="3" spans="2:8" ht="14.5">
      <c r="B3" s="334" t="s">
        <v>183</v>
      </c>
      <c r="C3" s="335"/>
      <c r="D3" s="334"/>
      <c r="E3" s="334"/>
      <c r="F3" s="336"/>
      <c r="G3" s="337"/>
      <c r="H3" s="338"/>
    </row>
    <row r="4" spans="2:8" ht="30.75" customHeight="1">
      <c r="B4" s="631" t="s">
        <v>727</v>
      </c>
      <c r="C4" s="632"/>
      <c r="D4" s="632"/>
      <c r="E4" s="632"/>
      <c r="F4" s="336"/>
      <c r="G4" s="339"/>
      <c r="H4" s="339"/>
    </row>
    <row r="5" spans="2:8" ht="14.5">
      <c r="B5" s="633" t="s">
        <v>709</v>
      </c>
      <c r="C5" s="632"/>
      <c r="D5" s="632"/>
      <c r="E5" s="632"/>
      <c r="F5" s="336"/>
      <c r="G5" s="337"/>
      <c r="H5" s="338"/>
    </row>
    <row r="6" spans="2:8" ht="14.5">
      <c r="B6" s="340"/>
      <c r="C6" s="341"/>
      <c r="D6" s="336"/>
      <c r="E6" s="336"/>
      <c r="F6" s="336"/>
      <c r="G6" s="337"/>
      <c r="H6" s="338"/>
    </row>
    <row r="7" spans="2:8" s="347" customFormat="1" ht="26">
      <c r="B7" s="612" t="s">
        <v>754</v>
      </c>
      <c r="C7" s="343"/>
      <c r="D7" s="344"/>
      <c r="E7" s="344"/>
      <c r="F7" s="344"/>
      <c r="G7" s="345"/>
      <c r="H7" s="346"/>
    </row>
    <row r="8" spans="2:8" ht="45" customHeight="1">
      <c r="B8" s="348"/>
      <c r="C8" s="349"/>
      <c r="D8" s="350"/>
      <c r="E8" s="350"/>
      <c r="F8" s="351" t="s">
        <v>185</v>
      </c>
      <c r="G8" s="351" t="s">
        <v>726</v>
      </c>
      <c r="H8" s="352" t="s">
        <v>187</v>
      </c>
    </row>
    <row r="9" spans="2:8" ht="63" customHeight="1">
      <c r="B9" s="353" t="s">
        <v>188</v>
      </c>
      <c r="C9" s="354" t="s">
        <v>189</v>
      </c>
      <c r="D9" s="353" t="s">
        <v>190</v>
      </c>
      <c r="E9" s="623" t="s">
        <v>770</v>
      </c>
      <c r="F9" s="355" t="s">
        <v>191</v>
      </c>
      <c r="G9" s="355" t="s">
        <v>191</v>
      </c>
      <c r="H9" s="355" t="s">
        <v>191</v>
      </c>
    </row>
    <row r="10" spans="2:8" ht="14.5">
      <c r="B10" s="356" t="s">
        <v>192</v>
      </c>
      <c r="C10" s="357" t="s">
        <v>193</v>
      </c>
      <c r="D10" s="358"/>
      <c r="E10" s="359"/>
      <c r="F10" s="359"/>
      <c r="G10" s="358"/>
      <c r="H10" s="360"/>
    </row>
    <row r="11" spans="2:8" ht="14.5">
      <c r="B11" s="356" t="s">
        <v>192</v>
      </c>
      <c r="C11" s="357" t="s">
        <v>194</v>
      </c>
      <c r="D11" s="358"/>
      <c r="E11" s="359"/>
      <c r="F11" s="359"/>
      <c r="G11" s="358"/>
      <c r="H11" s="360"/>
    </row>
    <row r="12" spans="2:8" ht="14.5">
      <c r="B12" s="356" t="s">
        <v>192</v>
      </c>
      <c r="C12" s="357" t="s">
        <v>195</v>
      </c>
      <c r="D12" s="358"/>
      <c r="E12" s="359"/>
      <c r="F12" s="359"/>
      <c r="G12" s="358"/>
      <c r="H12" s="360"/>
    </row>
    <row r="13" spans="2:8" ht="14.5">
      <c r="B13" s="356" t="s">
        <v>192</v>
      </c>
      <c r="C13" s="357" t="s">
        <v>196</v>
      </c>
      <c r="D13" s="358"/>
      <c r="E13" s="359"/>
      <c r="F13" s="359"/>
      <c r="G13" s="358"/>
      <c r="H13" s="360"/>
    </row>
    <row r="14" spans="2:8" ht="14.5">
      <c r="B14" s="356" t="s">
        <v>192</v>
      </c>
      <c r="C14" s="357" t="s">
        <v>197</v>
      </c>
      <c r="D14" s="358"/>
      <c r="E14" s="359"/>
      <c r="F14" s="359"/>
      <c r="G14" s="358"/>
      <c r="H14" s="360"/>
    </row>
    <row r="15" spans="2:8" ht="14.5">
      <c r="B15" s="356" t="s">
        <v>192</v>
      </c>
      <c r="C15" s="357" t="s">
        <v>198</v>
      </c>
      <c r="D15" s="358"/>
      <c r="E15" s="359"/>
      <c r="F15" s="359"/>
      <c r="G15" s="358"/>
      <c r="H15" s="360"/>
    </row>
    <row r="16" spans="2:8" ht="14.5">
      <c r="B16" s="356" t="s">
        <v>192</v>
      </c>
      <c r="C16" s="357" t="s">
        <v>199</v>
      </c>
      <c r="D16" s="358"/>
      <c r="E16" s="359"/>
      <c r="F16" s="359"/>
      <c r="G16" s="358"/>
      <c r="H16" s="360"/>
    </row>
    <row r="17" spans="2:8" ht="14.5">
      <c r="B17" s="356" t="s">
        <v>192</v>
      </c>
      <c r="C17" s="357" t="s">
        <v>200</v>
      </c>
      <c r="D17" s="358"/>
      <c r="E17" s="359"/>
      <c r="F17" s="359"/>
      <c r="G17" s="358"/>
      <c r="H17" s="360"/>
    </row>
    <row r="18" spans="2:8" ht="14.5">
      <c r="B18" s="356" t="s">
        <v>192</v>
      </c>
      <c r="C18" s="357" t="s">
        <v>201</v>
      </c>
      <c r="D18" s="358"/>
      <c r="E18" s="359"/>
      <c r="F18" s="359"/>
      <c r="G18" s="358"/>
      <c r="H18" s="360"/>
    </row>
    <row r="19" spans="2:8" ht="14.5">
      <c r="B19" s="356" t="s">
        <v>192</v>
      </c>
      <c r="C19" s="357" t="s">
        <v>202</v>
      </c>
      <c r="D19" s="358"/>
      <c r="E19" s="359"/>
      <c r="F19" s="359"/>
      <c r="G19" s="358"/>
      <c r="H19" s="360"/>
    </row>
    <row r="20" spans="2:8" ht="14.5">
      <c r="B20" s="356" t="s">
        <v>192</v>
      </c>
      <c r="C20" s="357" t="s">
        <v>203</v>
      </c>
      <c r="D20" s="358"/>
      <c r="E20" s="359"/>
      <c r="F20" s="359"/>
      <c r="G20" s="358"/>
      <c r="H20" s="360"/>
    </row>
    <row r="21" spans="2:8" ht="14.5">
      <c r="B21" s="356" t="s">
        <v>192</v>
      </c>
      <c r="C21" s="357" t="s">
        <v>204</v>
      </c>
      <c r="D21" s="358"/>
      <c r="E21" s="359"/>
      <c r="F21" s="359"/>
      <c r="G21" s="358"/>
      <c r="H21" s="360"/>
    </row>
    <row r="22" spans="2:8" ht="14.5">
      <c r="B22" s="356" t="s">
        <v>192</v>
      </c>
      <c r="C22" s="357" t="s">
        <v>205</v>
      </c>
      <c r="D22" s="358"/>
      <c r="E22" s="359"/>
      <c r="F22" s="359"/>
      <c r="G22" s="358"/>
      <c r="H22" s="360"/>
    </row>
    <row r="23" spans="2:8" ht="14.5">
      <c r="B23" s="356" t="s">
        <v>192</v>
      </c>
      <c r="C23" s="357" t="s">
        <v>206</v>
      </c>
      <c r="D23" s="358"/>
      <c r="E23" s="359"/>
      <c r="F23" s="359"/>
      <c r="G23" s="358"/>
      <c r="H23" s="360"/>
    </row>
    <row r="24" spans="2:8" ht="14.5">
      <c r="B24" s="356" t="s">
        <v>192</v>
      </c>
      <c r="C24" s="361" t="s">
        <v>207</v>
      </c>
      <c r="D24" s="362"/>
      <c r="E24" s="362"/>
      <c r="F24" s="362"/>
      <c r="G24" s="358"/>
      <c r="H24" s="360"/>
    </row>
    <row r="25" spans="2:8" ht="14.5">
      <c r="B25" s="356" t="s">
        <v>192</v>
      </c>
      <c r="C25" s="357" t="s">
        <v>208</v>
      </c>
      <c r="D25" s="358"/>
      <c r="E25" s="359"/>
      <c r="F25" s="359"/>
      <c r="G25" s="358"/>
      <c r="H25" s="360"/>
    </row>
    <row r="26" spans="2:8" ht="14.5">
      <c r="B26" s="356" t="s">
        <v>192</v>
      </c>
      <c r="C26" s="357" t="s">
        <v>209</v>
      </c>
      <c r="D26" s="358"/>
      <c r="E26" s="359"/>
      <c r="F26" s="359"/>
      <c r="G26" s="358"/>
      <c r="H26" s="360"/>
    </row>
    <row r="27" spans="2:8" ht="14.5">
      <c r="B27" s="356" t="s">
        <v>192</v>
      </c>
      <c r="C27" s="357" t="s">
        <v>210</v>
      </c>
      <c r="D27" s="358"/>
      <c r="E27" s="359"/>
      <c r="F27" s="359"/>
      <c r="G27" s="358"/>
      <c r="H27" s="360"/>
    </row>
    <row r="28" spans="2:8" ht="14.5">
      <c r="B28" s="356" t="s">
        <v>192</v>
      </c>
      <c r="C28" s="357" t="s">
        <v>211</v>
      </c>
      <c r="D28" s="358"/>
      <c r="E28" s="359"/>
      <c r="F28" s="359"/>
      <c r="G28" s="358"/>
      <c r="H28" s="360"/>
    </row>
    <row r="29" spans="2:8" ht="14.5">
      <c r="B29" s="356" t="s">
        <v>192</v>
      </c>
      <c r="C29" s="357" t="s">
        <v>212</v>
      </c>
      <c r="D29" s="358"/>
      <c r="E29" s="359"/>
      <c r="F29" s="359"/>
      <c r="G29" s="358"/>
      <c r="H29" s="360"/>
    </row>
    <row r="30" spans="2:8" ht="14.5">
      <c r="B30" s="356" t="s">
        <v>192</v>
      </c>
      <c r="C30" s="357" t="s">
        <v>213</v>
      </c>
      <c r="D30" s="358"/>
      <c r="E30" s="359"/>
      <c r="F30" s="359"/>
      <c r="G30" s="358"/>
      <c r="H30" s="360"/>
    </row>
    <row r="31" spans="2:8" ht="14.5">
      <c r="B31" s="356" t="s">
        <v>192</v>
      </c>
      <c r="C31" s="357" t="s">
        <v>214</v>
      </c>
      <c r="D31" s="358"/>
      <c r="E31" s="359"/>
      <c r="F31" s="359"/>
      <c r="G31" s="358"/>
      <c r="H31" s="360"/>
    </row>
    <row r="32" spans="2:8" ht="14.5">
      <c r="B32" s="356" t="s">
        <v>192</v>
      </c>
      <c r="C32" s="357" t="s">
        <v>215</v>
      </c>
      <c r="D32" s="358"/>
      <c r="E32" s="359"/>
      <c r="F32" s="359"/>
      <c r="G32" s="358"/>
      <c r="H32" s="360"/>
    </row>
    <row r="33" spans="2:8" ht="14.5">
      <c r="B33" s="356" t="s">
        <v>192</v>
      </c>
      <c r="C33" s="357" t="s">
        <v>216</v>
      </c>
      <c r="D33" s="358"/>
      <c r="E33" s="359"/>
      <c r="F33" s="359"/>
      <c r="G33" s="358"/>
      <c r="H33" s="360"/>
    </row>
    <row r="34" spans="2:8" ht="14.5">
      <c r="B34" s="356" t="s">
        <v>192</v>
      </c>
      <c r="C34" s="357" t="s">
        <v>217</v>
      </c>
      <c r="D34" s="358"/>
      <c r="E34" s="359"/>
      <c r="F34" s="359"/>
      <c r="G34" s="358"/>
      <c r="H34" s="360"/>
    </row>
    <row r="35" spans="2:8" ht="14.5">
      <c r="B35" s="356" t="s">
        <v>192</v>
      </c>
      <c r="C35" s="357" t="s">
        <v>218</v>
      </c>
      <c r="D35" s="358"/>
      <c r="E35" s="359"/>
      <c r="F35" s="359"/>
      <c r="G35" s="358"/>
      <c r="H35" s="360"/>
    </row>
    <row r="36" spans="2:8" ht="14.5">
      <c r="B36" s="356" t="s">
        <v>192</v>
      </c>
      <c r="C36" s="357" t="s">
        <v>219</v>
      </c>
      <c r="D36" s="358"/>
      <c r="E36" s="359"/>
      <c r="F36" s="359"/>
      <c r="G36" s="358"/>
      <c r="H36" s="360"/>
    </row>
    <row r="37" spans="2:8" ht="14.5">
      <c r="B37" s="356" t="s">
        <v>192</v>
      </c>
      <c r="C37" s="357" t="s">
        <v>220</v>
      </c>
      <c r="D37" s="358"/>
      <c r="E37" s="359"/>
      <c r="F37" s="359"/>
      <c r="G37" s="358"/>
      <c r="H37" s="360"/>
    </row>
    <row r="38" spans="2:8" ht="14.5">
      <c r="B38" s="356" t="s">
        <v>192</v>
      </c>
      <c r="C38" s="357" t="s">
        <v>221</v>
      </c>
      <c r="D38" s="358"/>
      <c r="E38" s="359"/>
      <c r="F38" s="359"/>
      <c r="G38" s="358"/>
      <c r="H38" s="360"/>
    </row>
    <row r="39" spans="2:8" ht="14.5">
      <c r="B39" s="356" t="s">
        <v>192</v>
      </c>
      <c r="C39" s="357" t="s">
        <v>222</v>
      </c>
      <c r="D39" s="358"/>
      <c r="E39" s="359"/>
      <c r="F39" s="359"/>
      <c r="G39" s="358"/>
      <c r="H39" s="360"/>
    </row>
    <row r="40" spans="2:8" ht="14.5">
      <c r="B40" s="356" t="s">
        <v>192</v>
      </c>
      <c r="C40" s="357" t="s">
        <v>223</v>
      </c>
      <c r="D40" s="358"/>
      <c r="E40" s="359"/>
      <c r="F40" s="359"/>
      <c r="G40" s="358"/>
      <c r="H40" s="360"/>
    </row>
    <row r="41" spans="2:8" ht="14.5">
      <c r="B41" s="356" t="s">
        <v>192</v>
      </c>
      <c r="C41" s="357" t="s">
        <v>224</v>
      </c>
      <c r="D41" s="358"/>
      <c r="E41" s="359"/>
      <c r="F41" s="359"/>
      <c r="G41" s="358"/>
      <c r="H41" s="360"/>
    </row>
    <row r="42" spans="2:8" ht="14.5">
      <c r="B42" s="356" t="s">
        <v>192</v>
      </c>
      <c r="C42" s="357" t="s">
        <v>225</v>
      </c>
      <c r="D42" s="358"/>
      <c r="E42" s="359"/>
      <c r="F42" s="359"/>
      <c r="G42" s="358"/>
      <c r="H42" s="360"/>
    </row>
    <row r="43" spans="2:8" ht="14.5">
      <c r="B43" s="356" t="s">
        <v>192</v>
      </c>
      <c r="C43" s="357" t="s">
        <v>226</v>
      </c>
      <c r="D43" s="358"/>
      <c r="E43" s="359"/>
      <c r="F43" s="359"/>
      <c r="G43" s="358"/>
      <c r="H43" s="360"/>
    </row>
    <row r="44" spans="2:8" ht="14.5">
      <c r="B44" s="356" t="s">
        <v>192</v>
      </c>
      <c r="C44" s="357" t="s">
        <v>227</v>
      </c>
      <c r="D44" s="358"/>
      <c r="E44" s="359"/>
      <c r="F44" s="359"/>
      <c r="G44" s="358"/>
      <c r="H44" s="360"/>
    </row>
    <row r="45" spans="2:8" ht="14.5">
      <c r="B45" s="356" t="s">
        <v>192</v>
      </c>
      <c r="C45" s="357" t="s">
        <v>228</v>
      </c>
      <c r="D45" s="358"/>
      <c r="E45" s="359"/>
      <c r="F45" s="359"/>
      <c r="G45" s="358"/>
      <c r="H45" s="360"/>
    </row>
    <row r="46" spans="2:8" ht="14.5">
      <c r="B46" s="356" t="s">
        <v>192</v>
      </c>
      <c r="C46" s="357" t="s">
        <v>229</v>
      </c>
      <c r="D46" s="358"/>
      <c r="E46" s="359"/>
      <c r="F46" s="359"/>
      <c r="G46" s="358"/>
      <c r="H46" s="360"/>
    </row>
    <row r="47" spans="2:8" ht="14.5">
      <c r="B47" s="356" t="s">
        <v>192</v>
      </c>
      <c r="C47" s="357" t="s">
        <v>230</v>
      </c>
      <c r="D47" s="358"/>
      <c r="E47" s="359"/>
      <c r="F47" s="359"/>
      <c r="G47" s="358"/>
      <c r="H47" s="360"/>
    </row>
    <row r="48" spans="2:8" ht="14.5">
      <c r="B48" s="356" t="s">
        <v>192</v>
      </c>
      <c r="C48" s="357" t="s">
        <v>231</v>
      </c>
      <c r="D48" s="358"/>
      <c r="E48" s="359"/>
      <c r="F48" s="359"/>
      <c r="G48" s="358"/>
      <c r="H48" s="360"/>
    </row>
    <row r="49" spans="2:8" ht="14.5">
      <c r="B49" s="356" t="s">
        <v>192</v>
      </c>
      <c r="C49" s="357" t="s">
        <v>232</v>
      </c>
      <c r="D49" s="358"/>
      <c r="E49" s="359"/>
      <c r="F49" s="359"/>
      <c r="G49" s="358"/>
      <c r="H49" s="360"/>
    </row>
    <row r="50" spans="2:8" ht="14.5">
      <c r="B50" s="356" t="s">
        <v>192</v>
      </c>
      <c r="C50" s="357" t="s">
        <v>233</v>
      </c>
      <c r="D50" s="358"/>
      <c r="E50" s="359"/>
      <c r="F50" s="359"/>
      <c r="G50" s="358"/>
      <c r="H50" s="360"/>
    </row>
    <row r="51" spans="2:8" ht="14.5">
      <c r="B51" s="356" t="s">
        <v>192</v>
      </c>
      <c r="C51" s="357" t="s">
        <v>234</v>
      </c>
      <c r="D51" s="358"/>
      <c r="E51" s="359"/>
      <c r="F51" s="359"/>
      <c r="G51" s="358"/>
      <c r="H51" s="360"/>
    </row>
    <row r="52" spans="2:8" ht="14.5">
      <c r="B52" s="356" t="s">
        <v>192</v>
      </c>
      <c r="C52" s="357" t="s">
        <v>235</v>
      </c>
      <c r="D52" s="358"/>
      <c r="E52" s="359"/>
      <c r="F52" s="359"/>
      <c r="G52" s="358"/>
      <c r="H52" s="360"/>
    </row>
    <row r="53" spans="2:8" ht="14.5">
      <c r="B53" s="356" t="s">
        <v>192</v>
      </c>
      <c r="C53" s="357" t="s">
        <v>236</v>
      </c>
      <c r="D53" s="358"/>
      <c r="E53" s="359"/>
      <c r="F53" s="359"/>
      <c r="G53" s="358"/>
      <c r="H53" s="360"/>
    </row>
    <row r="54" spans="2:8" ht="14.5">
      <c r="B54" s="356" t="s">
        <v>192</v>
      </c>
      <c r="C54" s="357" t="s">
        <v>237</v>
      </c>
      <c r="D54" s="358"/>
      <c r="E54" s="359"/>
      <c r="F54" s="359"/>
      <c r="G54" s="358"/>
      <c r="H54" s="360"/>
    </row>
    <row r="55" spans="2:8" ht="14.5">
      <c r="B55" s="356" t="s">
        <v>192</v>
      </c>
      <c r="C55" s="357" t="s">
        <v>238</v>
      </c>
      <c r="D55" s="358"/>
      <c r="E55" s="359"/>
      <c r="F55" s="359"/>
      <c r="G55" s="358"/>
      <c r="H55" s="360"/>
    </row>
    <row r="56" spans="2:8" ht="14.5">
      <c r="B56" s="356" t="s">
        <v>192</v>
      </c>
      <c r="C56" s="357" t="s">
        <v>239</v>
      </c>
      <c r="D56" s="358"/>
      <c r="E56" s="359"/>
      <c r="F56" s="359"/>
      <c r="G56" s="358"/>
      <c r="H56" s="360"/>
    </row>
    <row r="57" spans="2:8" ht="14.5">
      <c r="B57" s="356" t="s">
        <v>192</v>
      </c>
      <c r="C57" s="357" t="s">
        <v>240</v>
      </c>
      <c r="D57" s="358"/>
      <c r="E57" s="359"/>
      <c r="F57" s="359"/>
      <c r="G57" s="358"/>
      <c r="H57" s="360"/>
    </row>
    <row r="58" spans="2:8" ht="14.5">
      <c r="B58" s="356" t="s">
        <v>192</v>
      </c>
      <c r="C58" s="357" t="s">
        <v>241</v>
      </c>
      <c r="D58" s="358"/>
      <c r="E58" s="359"/>
      <c r="F58" s="359"/>
      <c r="G58" s="358"/>
      <c r="H58" s="360"/>
    </row>
    <row r="59" spans="2:8" ht="14.5">
      <c r="B59" s="356" t="s">
        <v>192</v>
      </c>
      <c r="C59" s="357" t="s">
        <v>242</v>
      </c>
      <c r="D59" s="358"/>
      <c r="E59" s="359"/>
      <c r="F59" s="359"/>
      <c r="G59" s="358"/>
      <c r="H59" s="360"/>
    </row>
    <row r="60" spans="2:8" ht="14.5">
      <c r="B60" s="356" t="s">
        <v>192</v>
      </c>
      <c r="C60" s="357" t="s">
        <v>243</v>
      </c>
      <c r="D60" s="358"/>
      <c r="E60" s="359"/>
      <c r="F60" s="359"/>
      <c r="G60" s="358"/>
      <c r="H60" s="360"/>
    </row>
    <row r="61" spans="2:8" ht="14.5">
      <c r="B61" s="356" t="s">
        <v>192</v>
      </c>
      <c r="C61" s="357" t="s">
        <v>244</v>
      </c>
      <c r="D61" s="358"/>
      <c r="E61" s="359"/>
      <c r="F61" s="359"/>
      <c r="G61" s="358"/>
      <c r="H61" s="360"/>
    </row>
    <row r="62" spans="2:8" ht="14.5">
      <c r="B62" s="356" t="s">
        <v>192</v>
      </c>
      <c r="C62" s="357" t="s">
        <v>245</v>
      </c>
      <c r="D62" s="358"/>
      <c r="E62" s="359"/>
      <c r="F62" s="359"/>
      <c r="G62" s="358"/>
      <c r="H62" s="360"/>
    </row>
    <row r="63" spans="2:8" ht="14.5">
      <c r="B63" s="356" t="s">
        <v>192</v>
      </c>
      <c r="C63" s="357" t="s">
        <v>246</v>
      </c>
      <c r="D63" s="358"/>
      <c r="E63" s="359"/>
      <c r="F63" s="359"/>
      <c r="G63" s="358"/>
      <c r="H63" s="360"/>
    </row>
    <row r="64" spans="2:8" ht="14.5">
      <c r="B64" s="356" t="s">
        <v>192</v>
      </c>
      <c r="C64" s="357" t="s">
        <v>247</v>
      </c>
      <c r="D64" s="358"/>
      <c r="E64" s="359"/>
      <c r="F64" s="359"/>
      <c r="G64" s="358"/>
      <c r="H64" s="360"/>
    </row>
    <row r="65" spans="2:8" ht="14.5">
      <c r="B65" s="356" t="s">
        <v>192</v>
      </c>
      <c r="C65" s="357" t="s">
        <v>248</v>
      </c>
      <c r="D65" s="358"/>
      <c r="E65" s="359"/>
      <c r="F65" s="359"/>
      <c r="G65" s="358"/>
      <c r="H65" s="360"/>
    </row>
    <row r="66" spans="2:8" ht="14.5">
      <c r="B66" s="356" t="s">
        <v>192</v>
      </c>
      <c r="C66" s="357" t="s">
        <v>249</v>
      </c>
      <c r="D66" s="358"/>
      <c r="E66" s="359"/>
      <c r="F66" s="359"/>
      <c r="G66" s="358"/>
      <c r="H66" s="360"/>
    </row>
    <row r="67" spans="2:8" ht="14.5">
      <c r="B67" s="356" t="s">
        <v>192</v>
      </c>
      <c r="C67" s="357" t="s">
        <v>250</v>
      </c>
      <c r="D67" s="358"/>
      <c r="E67" s="359"/>
      <c r="F67" s="359"/>
      <c r="G67" s="358"/>
      <c r="H67" s="360"/>
    </row>
    <row r="68" spans="2:8" ht="14.5">
      <c r="B68" s="356" t="s">
        <v>192</v>
      </c>
      <c r="C68" s="357" t="s">
        <v>251</v>
      </c>
      <c r="D68" s="358"/>
      <c r="E68" s="359"/>
      <c r="F68" s="359"/>
      <c r="G68" s="358"/>
      <c r="H68" s="360"/>
    </row>
    <row r="69" spans="2:8" ht="14.5">
      <c r="B69" s="356" t="s">
        <v>192</v>
      </c>
      <c r="C69" s="357" t="s">
        <v>252</v>
      </c>
      <c r="D69" s="358"/>
      <c r="E69" s="359"/>
      <c r="F69" s="359"/>
      <c r="G69" s="358"/>
      <c r="H69" s="360"/>
    </row>
    <row r="70" spans="2:8" ht="14.5">
      <c r="B70" s="356" t="s">
        <v>192</v>
      </c>
      <c r="C70" s="357" t="s">
        <v>253</v>
      </c>
      <c r="D70" s="358"/>
      <c r="E70" s="359"/>
      <c r="F70" s="359"/>
      <c r="G70" s="358"/>
      <c r="H70" s="360"/>
    </row>
    <row r="71" spans="2:8" ht="14.5">
      <c r="B71" s="356" t="s">
        <v>192</v>
      </c>
      <c r="C71" s="357" t="s">
        <v>254</v>
      </c>
      <c r="D71" s="358"/>
      <c r="E71" s="359"/>
      <c r="F71" s="359"/>
      <c r="G71" s="358"/>
      <c r="H71" s="360"/>
    </row>
    <row r="72" spans="2:8" ht="14.5">
      <c r="B72" s="356" t="s">
        <v>192</v>
      </c>
      <c r="C72" s="357" t="s">
        <v>255</v>
      </c>
      <c r="D72" s="358"/>
      <c r="E72" s="359"/>
      <c r="F72" s="359"/>
      <c r="G72" s="358"/>
      <c r="H72" s="360"/>
    </row>
    <row r="73" spans="2:8" ht="14.5">
      <c r="B73" s="356" t="s">
        <v>192</v>
      </c>
      <c r="C73" s="357" t="s">
        <v>256</v>
      </c>
      <c r="D73" s="363"/>
      <c r="E73" s="359"/>
      <c r="F73" s="359"/>
      <c r="G73" s="358"/>
      <c r="H73" s="360"/>
    </row>
    <row r="74" spans="2:8" ht="14.5">
      <c r="B74" s="356" t="s">
        <v>192</v>
      </c>
      <c r="C74" s="357" t="s">
        <v>257</v>
      </c>
      <c r="D74" s="358"/>
      <c r="E74" s="359"/>
      <c r="F74" s="359"/>
      <c r="G74" s="358"/>
      <c r="H74" s="360"/>
    </row>
    <row r="75" spans="2:8" ht="14.5">
      <c r="B75" s="356" t="s">
        <v>192</v>
      </c>
      <c r="C75" s="357" t="s">
        <v>258</v>
      </c>
      <c r="D75" s="358"/>
      <c r="E75" s="359"/>
      <c r="F75" s="359"/>
      <c r="G75" s="358"/>
      <c r="H75" s="360"/>
    </row>
    <row r="76" spans="2:8" ht="14.5">
      <c r="B76" s="356" t="s">
        <v>192</v>
      </c>
      <c r="C76" s="357" t="s">
        <v>259</v>
      </c>
      <c r="D76" s="358"/>
      <c r="E76" s="359"/>
      <c r="F76" s="359"/>
      <c r="G76" s="358"/>
      <c r="H76" s="360"/>
    </row>
    <row r="77" spans="2:8" ht="14.5">
      <c r="B77" s="356" t="s">
        <v>192</v>
      </c>
      <c r="C77" s="357" t="s">
        <v>260</v>
      </c>
      <c r="D77" s="358"/>
      <c r="E77" s="359"/>
      <c r="F77" s="359"/>
      <c r="G77" s="358"/>
      <c r="H77" s="360"/>
    </row>
    <row r="78" spans="2:8" ht="14.5">
      <c r="B78" s="356" t="s">
        <v>192</v>
      </c>
      <c r="C78" s="357" t="s">
        <v>261</v>
      </c>
      <c r="D78" s="358"/>
      <c r="E78" s="359"/>
      <c r="F78" s="359"/>
      <c r="G78" s="358"/>
      <c r="H78" s="360"/>
    </row>
    <row r="79" spans="2:8" ht="14.5">
      <c r="B79" s="356" t="s">
        <v>192</v>
      </c>
      <c r="C79" s="357" t="s">
        <v>262</v>
      </c>
      <c r="D79" s="358"/>
      <c r="E79" s="359"/>
      <c r="F79" s="359"/>
      <c r="G79" s="358"/>
      <c r="H79" s="360"/>
    </row>
    <row r="80" spans="2:8" ht="14.5">
      <c r="B80" s="356" t="s">
        <v>192</v>
      </c>
      <c r="C80" s="357" t="s">
        <v>263</v>
      </c>
      <c r="D80" s="358"/>
      <c r="E80" s="359"/>
      <c r="F80" s="359"/>
      <c r="G80" s="358"/>
      <c r="H80" s="360"/>
    </row>
    <row r="81" spans="2:8" ht="14.5">
      <c r="B81" s="356" t="s">
        <v>192</v>
      </c>
      <c r="C81" s="357" t="s">
        <v>264</v>
      </c>
      <c r="D81" s="358"/>
      <c r="E81" s="359"/>
      <c r="F81" s="359"/>
      <c r="G81" s="358"/>
      <c r="H81" s="360"/>
    </row>
    <row r="82" spans="2:8" ht="14.5">
      <c r="B82" s="356" t="s">
        <v>192</v>
      </c>
      <c r="C82" s="357" t="s">
        <v>265</v>
      </c>
      <c r="D82" s="358"/>
      <c r="E82" s="359"/>
      <c r="F82" s="359"/>
      <c r="G82" s="358"/>
      <c r="H82" s="360"/>
    </row>
    <row r="83" spans="2:8" ht="14.5">
      <c r="B83" s="356" t="s">
        <v>192</v>
      </c>
      <c r="C83" s="357" t="s">
        <v>266</v>
      </c>
      <c r="D83" s="358"/>
      <c r="E83" s="359"/>
      <c r="F83" s="359"/>
      <c r="G83" s="358"/>
      <c r="H83" s="360"/>
    </row>
    <row r="84" spans="2:8" ht="14.5">
      <c r="B84" s="356" t="s">
        <v>192</v>
      </c>
      <c r="C84" s="357" t="s">
        <v>267</v>
      </c>
      <c r="D84" s="358"/>
      <c r="E84" s="359"/>
      <c r="F84" s="359"/>
      <c r="G84" s="358"/>
      <c r="H84" s="360"/>
    </row>
    <row r="85" spans="2:8" ht="14.5">
      <c r="B85" s="356" t="s">
        <v>192</v>
      </c>
      <c r="C85" s="357" t="s">
        <v>268</v>
      </c>
      <c r="D85" s="358"/>
      <c r="E85" s="359"/>
      <c r="F85" s="359"/>
      <c r="G85" s="358"/>
      <c r="H85" s="360"/>
    </row>
    <row r="86" spans="2:8" ht="14.5">
      <c r="B86" s="356" t="s">
        <v>192</v>
      </c>
      <c r="C86" s="357" t="s">
        <v>269</v>
      </c>
      <c r="D86" s="358"/>
      <c r="E86" s="359"/>
      <c r="F86" s="359"/>
      <c r="G86" s="358"/>
      <c r="H86" s="360"/>
    </row>
    <row r="87" spans="2:8" ht="14.5">
      <c r="B87" s="356" t="s">
        <v>192</v>
      </c>
      <c r="C87" s="357" t="s">
        <v>270</v>
      </c>
      <c r="D87" s="358"/>
      <c r="E87" s="359"/>
      <c r="F87" s="359"/>
      <c r="G87" s="358"/>
      <c r="H87" s="360"/>
    </row>
    <row r="88" spans="2:8" ht="14.5">
      <c r="B88" s="356" t="s">
        <v>192</v>
      </c>
      <c r="C88" s="357" t="s">
        <v>271</v>
      </c>
      <c r="D88" s="358"/>
      <c r="E88" s="359"/>
      <c r="F88" s="359"/>
      <c r="G88" s="358"/>
      <c r="H88" s="360"/>
    </row>
    <row r="89" spans="2:8" ht="14.5">
      <c r="B89" s="356" t="s">
        <v>192</v>
      </c>
      <c r="C89" s="357" t="s">
        <v>272</v>
      </c>
      <c r="D89" s="358"/>
      <c r="E89" s="359"/>
      <c r="F89" s="359"/>
      <c r="G89" s="358"/>
      <c r="H89" s="360"/>
    </row>
    <row r="90" spans="2:8" ht="14.5">
      <c r="B90" s="356" t="s">
        <v>192</v>
      </c>
      <c r="C90" s="357" t="s">
        <v>273</v>
      </c>
      <c r="D90" s="358"/>
      <c r="E90" s="359"/>
      <c r="F90" s="359"/>
      <c r="G90" s="358"/>
      <c r="H90" s="360"/>
    </row>
    <row r="91" spans="2:8" ht="14.5">
      <c r="B91" s="356" t="s">
        <v>192</v>
      </c>
      <c r="C91" s="357" t="s">
        <v>274</v>
      </c>
      <c r="D91" s="358"/>
      <c r="E91" s="359"/>
      <c r="F91" s="359"/>
      <c r="G91" s="358"/>
      <c r="H91" s="360"/>
    </row>
    <row r="92" spans="2:8" ht="14.5">
      <c r="B92" s="356" t="s">
        <v>192</v>
      </c>
      <c r="C92" s="357" t="s">
        <v>275</v>
      </c>
      <c r="D92" s="358"/>
      <c r="E92" s="359"/>
      <c r="F92" s="359"/>
      <c r="G92" s="358"/>
      <c r="H92" s="360"/>
    </row>
    <row r="93" spans="2:8" ht="14.5">
      <c r="B93" s="356" t="s">
        <v>192</v>
      </c>
      <c r="C93" s="357" t="s">
        <v>276</v>
      </c>
      <c r="D93" s="358"/>
      <c r="E93" s="359"/>
      <c r="F93" s="359"/>
      <c r="G93" s="358"/>
      <c r="H93" s="360"/>
    </row>
    <row r="94" spans="2:8" ht="14.5">
      <c r="B94" s="356" t="s">
        <v>192</v>
      </c>
      <c r="C94" s="357" t="s">
        <v>277</v>
      </c>
      <c r="D94" s="358"/>
      <c r="E94" s="359"/>
      <c r="F94" s="359"/>
      <c r="G94" s="358"/>
      <c r="H94" s="360"/>
    </row>
    <row r="95" spans="2:8" ht="14.5">
      <c r="B95" s="356" t="s">
        <v>192</v>
      </c>
      <c r="C95" s="357" t="s">
        <v>278</v>
      </c>
      <c r="D95" s="358"/>
      <c r="E95" s="359"/>
      <c r="F95" s="359"/>
      <c r="G95" s="358"/>
      <c r="H95" s="360"/>
    </row>
    <row r="96" spans="2:8" ht="14.5">
      <c r="B96" s="356" t="s">
        <v>192</v>
      </c>
      <c r="C96" s="357" t="s">
        <v>702</v>
      </c>
      <c r="D96" s="358"/>
      <c r="E96" s="359"/>
      <c r="F96" s="359"/>
      <c r="G96" s="358"/>
      <c r="H96" s="360"/>
    </row>
    <row r="97" spans="2:8" ht="14.5">
      <c r="B97" s="356" t="s">
        <v>192</v>
      </c>
      <c r="C97" s="357" t="s">
        <v>279</v>
      </c>
      <c r="D97" s="358"/>
      <c r="E97" s="359"/>
      <c r="F97" s="359"/>
      <c r="G97" s="358"/>
      <c r="H97" s="360"/>
    </row>
    <row r="98" spans="2:8" ht="14.5">
      <c r="B98" s="356" t="s">
        <v>192</v>
      </c>
      <c r="C98" s="357" t="s">
        <v>280</v>
      </c>
      <c r="D98" s="358"/>
      <c r="E98" s="359"/>
      <c r="F98" s="359"/>
      <c r="G98" s="358"/>
      <c r="H98" s="360"/>
    </row>
    <row r="99" spans="2:8" ht="14.5">
      <c r="B99" s="356" t="s">
        <v>192</v>
      </c>
      <c r="C99" s="357" t="s">
        <v>281</v>
      </c>
      <c r="D99" s="358"/>
      <c r="E99" s="359"/>
      <c r="F99" s="359"/>
      <c r="G99" s="358"/>
      <c r="H99" s="360"/>
    </row>
    <row r="100" spans="2:8" ht="14.5">
      <c r="B100" s="356" t="s">
        <v>192</v>
      </c>
      <c r="C100" s="357" t="s">
        <v>282</v>
      </c>
      <c r="D100" s="358"/>
      <c r="E100" s="359"/>
      <c r="F100" s="359"/>
      <c r="G100" s="358"/>
      <c r="H100" s="360"/>
    </row>
    <row r="101" spans="2:8" ht="14.5">
      <c r="B101" s="356" t="s">
        <v>192</v>
      </c>
      <c r="C101" s="357" t="s">
        <v>283</v>
      </c>
      <c r="D101" s="358"/>
      <c r="E101" s="359"/>
      <c r="F101" s="359"/>
      <c r="G101" s="358"/>
      <c r="H101" s="360"/>
    </row>
    <row r="102" spans="2:8" ht="14.5">
      <c r="B102" s="356" t="s">
        <v>284</v>
      </c>
      <c r="C102" s="357" t="s">
        <v>285</v>
      </c>
      <c r="D102" s="358"/>
      <c r="E102" s="359"/>
      <c r="F102" s="359"/>
      <c r="G102" s="358"/>
      <c r="H102" s="360"/>
    </row>
    <row r="103" spans="2:8" ht="14.5">
      <c r="B103" s="356" t="s">
        <v>284</v>
      </c>
      <c r="C103" s="357" t="s">
        <v>286</v>
      </c>
      <c r="D103" s="358"/>
      <c r="E103" s="358"/>
      <c r="F103" s="358"/>
      <c r="G103" s="358"/>
      <c r="H103" s="358"/>
    </row>
    <row r="104" spans="2:8" ht="14.5">
      <c r="B104" s="356" t="s">
        <v>284</v>
      </c>
      <c r="C104" s="364" t="s">
        <v>287</v>
      </c>
      <c r="D104" s="358"/>
      <c r="E104" s="358"/>
      <c r="F104" s="358"/>
      <c r="G104" s="358"/>
      <c r="H104" s="358"/>
    </row>
    <row r="105" spans="2:8" ht="14.5">
      <c r="B105" s="356" t="s">
        <v>284</v>
      </c>
      <c r="C105" s="357" t="s">
        <v>288</v>
      </c>
      <c r="D105" s="358"/>
      <c r="E105" s="358"/>
      <c r="F105" s="358"/>
      <c r="G105" s="358"/>
      <c r="H105" s="358"/>
    </row>
    <row r="106" spans="2:8" ht="14.5">
      <c r="B106" s="356" t="s">
        <v>284</v>
      </c>
      <c r="C106" s="364" t="s">
        <v>289</v>
      </c>
      <c r="D106" s="358"/>
      <c r="E106" s="358"/>
      <c r="F106" s="358"/>
      <c r="G106" s="358"/>
      <c r="H106" s="358"/>
    </row>
    <row r="107" spans="2:8" ht="14.5">
      <c r="B107" s="356" t="s">
        <v>284</v>
      </c>
      <c r="C107" s="364" t="s">
        <v>290</v>
      </c>
      <c r="D107" s="358"/>
      <c r="E107" s="358"/>
      <c r="F107" s="358"/>
      <c r="G107" s="358"/>
      <c r="H107" s="358"/>
    </row>
    <row r="108" spans="2:8" ht="14.5">
      <c r="B108" s="356" t="s">
        <v>284</v>
      </c>
      <c r="C108" s="364" t="s">
        <v>291</v>
      </c>
      <c r="D108" s="358"/>
      <c r="E108" s="358"/>
      <c r="F108" s="358"/>
      <c r="G108" s="358"/>
      <c r="H108" s="358"/>
    </row>
    <row r="109" spans="2:8" ht="14.5">
      <c r="B109" s="356" t="s">
        <v>284</v>
      </c>
      <c r="C109" s="364" t="s">
        <v>292</v>
      </c>
      <c r="D109" s="358"/>
      <c r="E109" s="358"/>
      <c r="F109" s="358"/>
      <c r="G109" s="358"/>
      <c r="H109" s="358"/>
    </row>
    <row r="110" spans="2:8" ht="14.5">
      <c r="B110" s="356" t="s">
        <v>284</v>
      </c>
      <c r="C110" s="357" t="s">
        <v>293</v>
      </c>
      <c r="D110" s="358"/>
      <c r="E110" s="358"/>
      <c r="F110" s="358"/>
      <c r="G110" s="358"/>
      <c r="H110" s="358"/>
    </row>
    <row r="111" spans="2:8" ht="14.5">
      <c r="B111" s="356" t="s">
        <v>284</v>
      </c>
      <c r="C111" s="364" t="s">
        <v>294</v>
      </c>
      <c r="D111" s="358"/>
      <c r="E111" s="358"/>
      <c r="F111" s="358"/>
      <c r="G111" s="358"/>
      <c r="H111" s="358"/>
    </row>
    <row r="112" spans="2:8" ht="29">
      <c r="B112" s="356" t="s">
        <v>284</v>
      </c>
      <c r="C112" s="357" t="s">
        <v>295</v>
      </c>
      <c r="D112" s="358"/>
      <c r="E112" s="358"/>
      <c r="F112" s="358"/>
      <c r="G112" s="358"/>
      <c r="H112" s="358"/>
    </row>
    <row r="113" spans="2:8" ht="14.5">
      <c r="B113" s="356" t="s">
        <v>284</v>
      </c>
      <c r="C113" s="357" t="s">
        <v>296</v>
      </c>
      <c r="D113" s="358"/>
      <c r="E113" s="358"/>
      <c r="F113" s="358"/>
      <c r="G113" s="358"/>
      <c r="H113" s="358"/>
    </row>
    <row r="114" spans="2:8" ht="14.5">
      <c r="B114" s="356" t="s">
        <v>284</v>
      </c>
      <c r="C114" s="364" t="s">
        <v>297</v>
      </c>
      <c r="D114" s="358"/>
      <c r="E114" s="358"/>
      <c r="F114" s="358"/>
      <c r="G114" s="358"/>
      <c r="H114" s="358"/>
    </row>
    <row r="115" spans="2:8" ht="14.5">
      <c r="B115" s="356" t="s">
        <v>284</v>
      </c>
      <c r="C115" s="364" t="s">
        <v>298</v>
      </c>
      <c r="D115" s="358"/>
      <c r="E115" s="358"/>
      <c r="F115" s="358"/>
      <c r="G115" s="358"/>
      <c r="H115" s="358"/>
    </row>
    <row r="116" spans="2:8" ht="14.5">
      <c r="B116" s="356" t="s">
        <v>284</v>
      </c>
      <c r="C116" s="364" t="s">
        <v>299</v>
      </c>
      <c r="D116" s="358"/>
      <c r="E116" s="358"/>
      <c r="F116" s="358"/>
      <c r="G116" s="358"/>
      <c r="H116" s="358"/>
    </row>
    <row r="117" spans="2:8" ht="14.5">
      <c r="B117" s="356" t="s">
        <v>284</v>
      </c>
      <c r="C117" s="364" t="s">
        <v>300</v>
      </c>
      <c r="D117" s="358"/>
      <c r="E117" s="358"/>
      <c r="F117" s="358"/>
      <c r="G117" s="358"/>
      <c r="H117" s="358"/>
    </row>
    <row r="118" spans="2:8" ht="14.5">
      <c r="B118" s="356" t="s">
        <v>284</v>
      </c>
      <c r="C118" s="364" t="s">
        <v>301</v>
      </c>
      <c r="D118" s="358"/>
      <c r="E118" s="358"/>
      <c r="F118" s="358"/>
      <c r="G118" s="358"/>
      <c r="H118" s="358"/>
    </row>
    <row r="119" spans="2:8" ht="14.5">
      <c r="B119" s="356" t="s">
        <v>284</v>
      </c>
      <c r="C119" s="364" t="s">
        <v>302</v>
      </c>
      <c r="D119" s="358"/>
      <c r="E119" s="358"/>
      <c r="F119" s="358"/>
      <c r="G119" s="358"/>
      <c r="H119" s="358"/>
    </row>
    <row r="120" spans="2:8" ht="14.5">
      <c r="B120" s="356" t="s">
        <v>284</v>
      </c>
      <c r="C120" s="364" t="s">
        <v>303</v>
      </c>
      <c r="D120" s="358"/>
      <c r="E120" s="358"/>
      <c r="F120" s="358"/>
      <c r="G120" s="358"/>
      <c r="H120" s="358"/>
    </row>
    <row r="121" spans="2:8" ht="14.5">
      <c r="B121" s="356" t="s">
        <v>284</v>
      </c>
      <c r="C121" s="357" t="s">
        <v>304</v>
      </c>
      <c r="D121" s="358"/>
      <c r="E121" s="358"/>
      <c r="F121" s="358"/>
      <c r="G121" s="358"/>
      <c r="H121" s="358"/>
    </row>
    <row r="122" spans="2:8" ht="14.5">
      <c r="B122" s="356" t="s">
        <v>284</v>
      </c>
      <c r="C122" s="364" t="s">
        <v>305</v>
      </c>
      <c r="D122" s="358"/>
      <c r="E122" s="358"/>
      <c r="F122" s="358"/>
      <c r="G122" s="358"/>
      <c r="H122" s="358"/>
    </row>
    <row r="123" spans="2:8" ht="14.5">
      <c r="B123" s="356" t="s">
        <v>284</v>
      </c>
      <c r="C123" s="364" t="s">
        <v>306</v>
      </c>
      <c r="D123" s="358"/>
      <c r="E123" s="358"/>
      <c r="F123" s="358"/>
      <c r="G123" s="358"/>
      <c r="H123" s="358"/>
    </row>
    <row r="124" spans="2:8" ht="14.5">
      <c r="B124" s="356" t="s">
        <v>284</v>
      </c>
      <c r="C124" s="364" t="s">
        <v>307</v>
      </c>
      <c r="D124" s="358"/>
      <c r="E124" s="358"/>
      <c r="F124" s="358"/>
      <c r="G124" s="358"/>
      <c r="H124" s="358"/>
    </row>
    <row r="125" spans="2:8" ht="14.5">
      <c r="B125" s="356" t="s">
        <v>284</v>
      </c>
      <c r="C125" s="364" t="s">
        <v>308</v>
      </c>
      <c r="D125" s="358"/>
      <c r="E125" s="358"/>
      <c r="F125" s="358"/>
      <c r="G125" s="358"/>
      <c r="H125" s="358"/>
    </row>
    <row r="126" spans="2:8" ht="14.5">
      <c r="B126" s="356" t="s">
        <v>284</v>
      </c>
      <c r="C126" s="364" t="s">
        <v>309</v>
      </c>
      <c r="D126" s="358"/>
      <c r="E126" s="358"/>
      <c r="F126" s="358"/>
      <c r="G126" s="358"/>
      <c r="H126" s="358"/>
    </row>
    <row r="127" spans="2:8" ht="14.5">
      <c r="B127" s="356" t="s">
        <v>284</v>
      </c>
      <c r="C127" s="364" t="s">
        <v>310</v>
      </c>
      <c r="D127" s="358"/>
      <c r="E127" s="358"/>
      <c r="F127" s="358"/>
      <c r="G127" s="358"/>
      <c r="H127" s="358"/>
    </row>
    <row r="128" spans="2:8" ht="14.5">
      <c r="B128" s="356" t="s">
        <v>284</v>
      </c>
      <c r="C128" s="364" t="s">
        <v>311</v>
      </c>
      <c r="D128" s="358"/>
      <c r="E128" s="358"/>
      <c r="F128" s="358"/>
      <c r="G128" s="358"/>
      <c r="H128" s="358"/>
    </row>
    <row r="129" spans="2:8" ht="14.5">
      <c r="B129" s="356" t="s">
        <v>284</v>
      </c>
      <c r="C129" s="364" t="s">
        <v>312</v>
      </c>
      <c r="D129" s="358"/>
      <c r="E129" s="358"/>
      <c r="F129" s="358"/>
      <c r="G129" s="358"/>
      <c r="H129" s="358"/>
    </row>
    <row r="130" spans="2:8" ht="14.5">
      <c r="B130" s="356" t="s">
        <v>284</v>
      </c>
      <c r="C130" s="364" t="s">
        <v>313</v>
      </c>
      <c r="D130" s="358"/>
      <c r="E130" s="358"/>
      <c r="F130" s="358"/>
      <c r="G130" s="358"/>
      <c r="H130" s="358"/>
    </row>
    <row r="131" spans="2:8" ht="14.5">
      <c r="B131" s="356" t="s">
        <v>284</v>
      </c>
      <c r="C131" s="364" t="s">
        <v>314</v>
      </c>
      <c r="D131" s="358"/>
      <c r="E131" s="358"/>
      <c r="F131" s="358"/>
      <c r="G131" s="358"/>
      <c r="H131" s="358"/>
    </row>
    <row r="132" spans="2:8" ht="14.5">
      <c r="B132" s="356" t="s">
        <v>284</v>
      </c>
      <c r="C132" s="364" t="s">
        <v>315</v>
      </c>
      <c r="D132" s="358"/>
      <c r="E132" s="358"/>
      <c r="F132" s="358"/>
      <c r="G132" s="358"/>
      <c r="H132" s="358"/>
    </row>
    <row r="133" spans="2:8" ht="14.5">
      <c r="B133" s="356" t="s">
        <v>284</v>
      </c>
      <c r="C133" s="364" t="s">
        <v>316</v>
      </c>
      <c r="D133" s="358"/>
      <c r="E133" s="358"/>
      <c r="F133" s="358"/>
      <c r="G133" s="358"/>
      <c r="H133" s="358"/>
    </row>
    <row r="134" spans="2:8" ht="14.5">
      <c r="B134" s="356" t="s">
        <v>284</v>
      </c>
      <c r="C134" s="357" t="s">
        <v>317</v>
      </c>
      <c r="D134" s="358"/>
      <c r="E134" s="358"/>
      <c r="F134" s="358"/>
      <c r="G134" s="358"/>
      <c r="H134" s="358"/>
    </row>
    <row r="135" spans="2:8" ht="14.5">
      <c r="B135" s="356" t="s">
        <v>284</v>
      </c>
      <c r="C135" s="364" t="s">
        <v>318</v>
      </c>
      <c r="D135" s="358"/>
      <c r="E135" s="358"/>
      <c r="F135" s="358"/>
      <c r="G135" s="358"/>
      <c r="H135" s="358"/>
    </row>
    <row r="136" spans="2:8" ht="14.5">
      <c r="B136" s="356" t="s">
        <v>284</v>
      </c>
      <c r="C136" s="364" t="s">
        <v>319</v>
      </c>
      <c r="D136" s="358"/>
      <c r="E136" s="358"/>
      <c r="F136" s="358"/>
      <c r="G136" s="358"/>
      <c r="H136" s="358"/>
    </row>
    <row r="137" spans="2:8" ht="14.5">
      <c r="B137" s="356" t="s">
        <v>284</v>
      </c>
      <c r="C137" s="364" t="s">
        <v>320</v>
      </c>
      <c r="D137" s="358"/>
      <c r="E137" s="358"/>
      <c r="F137" s="358"/>
      <c r="G137" s="358"/>
      <c r="H137" s="358"/>
    </row>
    <row r="138" spans="2:8" ht="14.5">
      <c r="B138" s="356" t="s">
        <v>284</v>
      </c>
      <c r="C138" s="364" t="s">
        <v>321</v>
      </c>
      <c r="D138" s="358"/>
      <c r="E138" s="358"/>
      <c r="F138" s="358"/>
      <c r="G138" s="358"/>
      <c r="H138" s="358"/>
    </row>
    <row r="139" spans="2:8" ht="14.5">
      <c r="B139" s="356" t="s">
        <v>284</v>
      </c>
      <c r="C139" s="364" t="s">
        <v>322</v>
      </c>
      <c r="D139" s="358"/>
      <c r="E139" s="358"/>
      <c r="F139" s="358"/>
      <c r="G139" s="358"/>
      <c r="H139" s="358"/>
    </row>
    <row r="140" spans="2:8" ht="14.5">
      <c r="B140" s="356" t="s">
        <v>284</v>
      </c>
      <c r="C140" s="364" t="s">
        <v>323</v>
      </c>
      <c r="D140" s="358"/>
      <c r="E140" s="358"/>
      <c r="F140" s="358"/>
      <c r="G140" s="358"/>
      <c r="H140" s="358"/>
    </row>
    <row r="141" spans="2:8" ht="14.5">
      <c r="B141" s="356" t="s">
        <v>284</v>
      </c>
      <c r="C141" s="364" t="s">
        <v>324</v>
      </c>
      <c r="D141" s="358"/>
      <c r="E141" s="358"/>
      <c r="F141" s="358"/>
      <c r="G141" s="358"/>
      <c r="H141" s="358"/>
    </row>
    <row r="142" spans="2:8" ht="14.5">
      <c r="B142" s="356" t="s">
        <v>284</v>
      </c>
      <c r="C142" s="364" t="s">
        <v>325</v>
      </c>
      <c r="D142" s="358"/>
      <c r="E142" s="358"/>
      <c r="F142" s="358"/>
      <c r="G142" s="358"/>
      <c r="H142" s="358"/>
    </row>
    <row r="143" spans="2:8" ht="14.5">
      <c r="B143" s="356" t="s">
        <v>284</v>
      </c>
      <c r="C143" s="364" t="s">
        <v>326</v>
      </c>
      <c r="D143" s="358"/>
      <c r="E143" s="358"/>
      <c r="F143" s="358"/>
      <c r="G143" s="358"/>
      <c r="H143" s="358"/>
    </row>
    <row r="144" spans="2:8" ht="14.5">
      <c r="B144" s="356" t="s">
        <v>284</v>
      </c>
      <c r="C144" s="357" t="s">
        <v>327</v>
      </c>
      <c r="D144" s="358"/>
      <c r="E144" s="358"/>
      <c r="F144" s="358"/>
      <c r="G144" s="358"/>
      <c r="H144" s="358"/>
    </row>
    <row r="145" spans="2:8" ht="14.5">
      <c r="B145" s="356" t="s">
        <v>284</v>
      </c>
      <c r="C145" s="364" t="s">
        <v>328</v>
      </c>
      <c r="D145" s="358"/>
      <c r="E145" s="358"/>
      <c r="F145" s="358"/>
      <c r="G145" s="358"/>
      <c r="H145" s="358"/>
    </row>
    <row r="146" spans="2:8" ht="14.5">
      <c r="B146" s="356" t="s">
        <v>284</v>
      </c>
      <c r="C146" s="364" t="s">
        <v>329</v>
      </c>
      <c r="D146" s="358"/>
      <c r="E146" s="358"/>
      <c r="F146" s="358"/>
      <c r="G146" s="358"/>
      <c r="H146" s="358"/>
    </row>
    <row r="147" spans="2:8" ht="14.5">
      <c r="B147" s="356" t="s">
        <v>284</v>
      </c>
      <c r="C147" s="364" t="s">
        <v>330</v>
      </c>
      <c r="D147" s="358"/>
      <c r="E147" s="358"/>
      <c r="F147" s="358"/>
      <c r="G147" s="358"/>
      <c r="H147" s="358"/>
    </row>
    <row r="148" spans="2:8" ht="14.5">
      <c r="B148" s="356" t="s">
        <v>284</v>
      </c>
      <c r="C148" s="364" t="s">
        <v>331</v>
      </c>
      <c r="D148" s="358"/>
      <c r="E148" s="358"/>
      <c r="F148" s="358"/>
      <c r="G148" s="358"/>
      <c r="H148" s="358"/>
    </row>
    <row r="149" spans="2:8" ht="14.5">
      <c r="B149" s="356" t="s">
        <v>284</v>
      </c>
      <c r="C149" s="364" t="s">
        <v>332</v>
      </c>
      <c r="D149" s="358"/>
      <c r="E149" s="358"/>
      <c r="F149" s="358"/>
      <c r="G149" s="358"/>
      <c r="H149" s="358"/>
    </row>
    <row r="150" spans="2:8" ht="14.5">
      <c r="B150" s="356" t="s">
        <v>284</v>
      </c>
      <c r="C150" s="364" t="s">
        <v>333</v>
      </c>
      <c r="D150" s="358"/>
      <c r="E150" s="358"/>
      <c r="F150" s="358"/>
      <c r="G150" s="358"/>
      <c r="H150" s="358"/>
    </row>
    <row r="151" spans="2:8" ht="14.5">
      <c r="B151" s="356" t="s">
        <v>284</v>
      </c>
      <c r="C151" s="364" t="s">
        <v>334</v>
      </c>
      <c r="D151" s="358"/>
      <c r="E151" s="358"/>
      <c r="F151" s="358"/>
      <c r="G151" s="358"/>
      <c r="H151" s="358"/>
    </row>
    <row r="152" spans="2:8" ht="14.5">
      <c r="B152" s="356" t="s">
        <v>284</v>
      </c>
      <c r="C152" s="364" t="s">
        <v>335</v>
      </c>
      <c r="D152" s="358"/>
      <c r="E152" s="358"/>
      <c r="F152" s="358"/>
      <c r="G152" s="358"/>
      <c r="H152" s="358"/>
    </row>
    <row r="153" spans="2:8" ht="14.5">
      <c r="B153" s="356" t="s">
        <v>284</v>
      </c>
      <c r="C153" s="364" t="s">
        <v>336</v>
      </c>
      <c r="D153" s="358"/>
      <c r="E153" s="358"/>
      <c r="F153" s="358"/>
      <c r="G153" s="358"/>
      <c r="H153" s="358"/>
    </row>
    <row r="154" spans="2:8" ht="14.5">
      <c r="B154" s="356" t="s">
        <v>284</v>
      </c>
      <c r="C154" s="364" t="s">
        <v>337</v>
      </c>
      <c r="D154" s="358"/>
      <c r="E154" s="358"/>
      <c r="F154" s="358"/>
      <c r="G154" s="358"/>
      <c r="H154" s="358"/>
    </row>
    <row r="155" spans="2:8" ht="14.5">
      <c r="B155" s="356" t="s">
        <v>338</v>
      </c>
      <c r="C155" s="364" t="s">
        <v>339</v>
      </c>
      <c r="D155" s="358"/>
      <c r="E155" s="358"/>
      <c r="F155" s="358"/>
      <c r="G155" s="358"/>
      <c r="H155" s="358"/>
    </row>
    <row r="156" spans="2:8" ht="14.5">
      <c r="B156" s="356" t="s">
        <v>338</v>
      </c>
      <c r="C156" s="364" t="s">
        <v>340</v>
      </c>
      <c r="D156" s="358"/>
      <c r="E156" s="358"/>
      <c r="F156" s="358"/>
      <c r="G156" s="358"/>
      <c r="H156" s="358"/>
    </row>
    <row r="157" spans="2:8" ht="14.5">
      <c r="B157" s="356" t="s">
        <v>338</v>
      </c>
      <c r="C157" s="364" t="s">
        <v>341</v>
      </c>
      <c r="D157" s="358"/>
      <c r="E157" s="358"/>
      <c r="F157" s="358"/>
      <c r="G157" s="358"/>
      <c r="H157" s="358"/>
    </row>
    <row r="158" spans="2:8" ht="14.5">
      <c r="B158" s="356" t="s">
        <v>338</v>
      </c>
      <c r="C158" s="357" t="s">
        <v>342</v>
      </c>
      <c r="D158" s="358"/>
      <c r="E158" s="358"/>
      <c r="F158" s="358"/>
      <c r="G158" s="358"/>
      <c r="H158" s="358"/>
    </row>
    <row r="159" spans="2:8" ht="14.5">
      <c r="B159" s="356" t="s">
        <v>338</v>
      </c>
      <c r="C159" s="357" t="s">
        <v>343</v>
      </c>
      <c r="D159" s="358"/>
      <c r="E159" s="358"/>
      <c r="F159" s="358"/>
      <c r="G159" s="358"/>
      <c r="H159" s="358"/>
    </row>
    <row r="160" spans="2:8" ht="14.5">
      <c r="B160" s="356" t="s">
        <v>338</v>
      </c>
      <c r="C160" s="364" t="s">
        <v>344</v>
      </c>
      <c r="D160" s="358"/>
      <c r="E160" s="358"/>
      <c r="F160" s="358"/>
      <c r="G160" s="358"/>
      <c r="H160" s="358"/>
    </row>
    <row r="161" spans="2:8" ht="14.5">
      <c r="B161" s="356" t="s">
        <v>338</v>
      </c>
      <c r="C161" s="364" t="s">
        <v>345</v>
      </c>
      <c r="D161" s="358"/>
      <c r="E161" s="358"/>
      <c r="F161" s="358"/>
      <c r="G161" s="358"/>
      <c r="H161" s="358"/>
    </row>
    <row r="162" spans="2:8" ht="14.5">
      <c r="B162" s="356" t="s">
        <v>338</v>
      </c>
      <c r="C162" s="357" t="s">
        <v>346</v>
      </c>
      <c r="D162" s="358"/>
      <c r="E162" s="358"/>
      <c r="F162" s="358"/>
      <c r="G162" s="358"/>
      <c r="H162" s="358"/>
    </row>
    <row r="163" spans="2:8" ht="14.5">
      <c r="B163" s="356" t="s">
        <v>338</v>
      </c>
      <c r="C163" s="357" t="s">
        <v>347</v>
      </c>
      <c r="D163" s="358"/>
      <c r="E163" s="358"/>
      <c r="F163" s="358"/>
      <c r="G163" s="358"/>
      <c r="H163" s="358"/>
    </row>
    <row r="164" spans="2:8" ht="14.5">
      <c r="B164" s="356" t="s">
        <v>338</v>
      </c>
      <c r="C164" s="357" t="s">
        <v>348</v>
      </c>
      <c r="D164" s="358"/>
      <c r="E164" s="358"/>
      <c r="F164" s="358"/>
      <c r="G164" s="358"/>
      <c r="H164" s="358"/>
    </row>
    <row r="165" spans="2:8" ht="14.5">
      <c r="B165" s="356" t="s">
        <v>338</v>
      </c>
      <c r="C165" s="357" t="s">
        <v>349</v>
      </c>
      <c r="D165" s="358"/>
      <c r="E165" s="358"/>
      <c r="F165" s="358"/>
      <c r="G165" s="358"/>
      <c r="H165" s="358"/>
    </row>
    <row r="166" spans="2:8" ht="14.5">
      <c r="B166" s="356" t="s">
        <v>338</v>
      </c>
      <c r="C166" s="364" t="s">
        <v>350</v>
      </c>
      <c r="D166" s="358"/>
      <c r="E166" s="358"/>
      <c r="F166" s="358"/>
      <c r="G166" s="358"/>
      <c r="H166" s="358"/>
    </row>
    <row r="167" spans="2:8" ht="14.5">
      <c r="B167" s="356" t="s">
        <v>338</v>
      </c>
      <c r="C167" s="364" t="s">
        <v>351</v>
      </c>
      <c r="D167" s="358"/>
      <c r="E167" s="358"/>
      <c r="F167" s="358"/>
      <c r="G167" s="358"/>
      <c r="H167" s="358"/>
    </row>
    <row r="168" spans="2:8" ht="14.5">
      <c r="B168" s="356" t="s">
        <v>338</v>
      </c>
      <c r="C168" s="357" t="s">
        <v>352</v>
      </c>
      <c r="D168" s="358"/>
      <c r="E168" s="358"/>
      <c r="F168" s="358"/>
      <c r="G168" s="358"/>
      <c r="H168" s="358"/>
    </row>
    <row r="169" spans="2:8" ht="14.5">
      <c r="B169" s="356" t="s">
        <v>338</v>
      </c>
      <c r="C169" s="364" t="s">
        <v>353</v>
      </c>
      <c r="D169" s="358"/>
      <c r="E169" s="358"/>
      <c r="F169" s="358"/>
      <c r="G169" s="358"/>
      <c r="H169" s="358"/>
    </row>
    <row r="170" spans="2:8" ht="14.5">
      <c r="B170" s="356" t="s">
        <v>338</v>
      </c>
      <c r="C170" s="364" t="s">
        <v>354</v>
      </c>
      <c r="D170" s="358"/>
      <c r="E170" s="358"/>
      <c r="F170" s="358"/>
      <c r="G170" s="358"/>
      <c r="H170" s="358"/>
    </row>
    <row r="171" spans="2:8" ht="14.5">
      <c r="B171" s="356" t="s">
        <v>338</v>
      </c>
      <c r="C171" s="364" t="s">
        <v>355</v>
      </c>
      <c r="D171" s="358"/>
      <c r="E171" s="358"/>
      <c r="F171" s="358"/>
      <c r="G171" s="358"/>
      <c r="H171" s="358"/>
    </row>
    <row r="172" spans="2:8" ht="14.5">
      <c r="B172" s="356" t="s">
        <v>338</v>
      </c>
      <c r="C172" s="357" t="s">
        <v>356</v>
      </c>
      <c r="D172" s="358"/>
      <c r="E172" s="358"/>
      <c r="F172" s="358"/>
      <c r="G172" s="358"/>
      <c r="H172" s="358"/>
    </row>
    <row r="173" spans="2:8" ht="14.5">
      <c r="B173" s="356" t="s">
        <v>338</v>
      </c>
      <c r="C173" s="357" t="s">
        <v>357</v>
      </c>
      <c r="D173" s="358"/>
      <c r="E173" s="358"/>
      <c r="F173" s="358"/>
      <c r="G173" s="358"/>
      <c r="H173" s="358"/>
    </row>
    <row r="174" spans="2:8" ht="14.5">
      <c r="B174" s="356" t="s">
        <v>338</v>
      </c>
      <c r="C174" s="364" t="s">
        <v>358</v>
      </c>
      <c r="D174" s="358"/>
      <c r="E174" s="358"/>
      <c r="F174" s="358"/>
      <c r="G174" s="358"/>
      <c r="H174" s="358"/>
    </row>
    <row r="175" spans="2:8" ht="14.5">
      <c r="B175" s="356" t="s">
        <v>338</v>
      </c>
      <c r="C175" s="364" t="s">
        <v>359</v>
      </c>
      <c r="D175" s="358"/>
      <c r="E175" s="358"/>
      <c r="F175" s="358"/>
      <c r="G175" s="358"/>
      <c r="H175" s="358"/>
    </row>
    <row r="176" spans="2:8" ht="14.5">
      <c r="B176" s="356" t="s">
        <v>338</v>
      </c>
      <c r="C176" s="357" t="s">
        <v>360</v>
      </c>
      <c r="D176" s="358"/>
      <c r="E176" s="358"/>
      <c r="F176" s="358"/>
      <c r="G176" s="358"/>
      <c r="H176" s="358"/>
    </row>
    <row r="177" spans="2:8" ht="14.5">
      <c r="B177" s="356" t="s">
        <v>338</v>
      </c>
      <c r="C177" s="364" t="s">
        <v>361</v>
      </c>
      <c r="D177" s="358"/>
      <c r="E177" s="358"/>
      <c r="F177" s="358"/>
      <c r="G177" s="358"/>
      <c r="H177" s="358"/>
    </row>
    <row r="178" spans="2:8" ht="14.5">
      <c r="B178" s="356" t="s">
        <v>338</v>
      </c>
      <c r="C178" s="357" t="s">
        <v>362</v>
      </c>
      <c r="D178" s="358"/>
      <c r="E178" s="358"/>
      <c r="F178" s="358"/>
      <c r="G178" s="358"/>
      <c r="H178" s="358"/>
    </row>
    <row r="179" spans="2:8" ht="14.5">
      <c r="B179" s="356" t="s">
        <v>338</v>
      </c>
      <c r="C179" s="357" t="s">
        <v>363</v>
      </c>
      <c r="D179" s="358"/>
      <c r="E179" s="358"/>
      <c r="F179" s="358"/>
      <c r="G179" s="358"/>
      <c r="H179" s="358"/>
    </row>
    <row r="180" spans="2:8" ht="14.5">
      <c r="B180" s="356" t="s">
        <v>338</v>
      </c>
      <c r="C180" s="357" t="s">
        <v>364</v>
      </c>
      <c r="D180" s="358"/>
      <c r="E180" s="358"/>
      <c r="F180" s="358"/>
      <c r="G180" s="358"/>
      <c r="H180" s="358"/>
    </row>
    <row r="181" spans="2:8" ht="14.5">
      <c r="B181" s="356" t="s">
        <v>338</v>
      </c>
      <c r="C181" s="357" t="s">
        <v>365</v>
      </c>
      <c r="D181" s="358"/>
      <c r="E181" s="358"/>
      <c r="F181" s="358"/>
      <c r="G181" s="358"/>
      <c r="H181" s="358"/>
    </row>
    <row r="182" spans="2:8" ht="14.5">
      <c r="B182" s="356" t="s">
        <v>338</v>
      </c>
      <c r="C182" s="364" t="s">
        <v>366</v>
      </c>
      <c r="D182" s="358"/>
      <c r="E182" s="358"/>
      <c r="F182" s="358"/>
      <c r="G182" s="358"/>
      <c r="H182" s="358"/>
    </row>
    <row r="183" spans="2:8" ht="14.5">
      <c r="B183" s="356" t="s">
        <v>338</v>
      </c>
      <c r="C183" s="364" t="s">
        <v>367</v>
      </c>
      <c r="D183" s="358"/>
      <c r="E183" s="358"/>
      <c r="F183" s="358"/>
      <c r="G183" s="358"/>
      <c r="H183" s="358"/>
    </row>
    <row r="184" spans="2:8" ht="14.5">
      <c r="B184" s="356" t="s">
        <v>338</v>
      </c>
      <c r="C184" s="357" t="s">
        <v>368</v>
      </c>
      <c r="D184" s="358"/>
      <c r="E184" s="358"/>
      <c r="F184" s="358"/>
      <c r="G184" s="358"/>
      <c r="H184" s="358"/>
    </row>
    <row r="185" spans="2:8" ht="14.5">
      <c r="B185" s="356" t="s">
        <v>338</v>
      </c>
      <c r="C185" s="357" t="s">
        <v>369</v>
      </c>
      <c r="D185" s="358"/>
      <c r="E185" s="358"/>
      <c r="F185" s="358"/>
      <c r="G185" s="358"/>
      <c r="H185" s="358"/>
    </row>
    <row r="186" spans="2:8" ht="14.5">
      <c r="B186" s="356" t="s">
        <v>338</v>
      </c>
      <c r="C186" s="357" t="s">
        <v>370</v>
      </c>
      <c r="D186" s="358"/>
      <c r="E186" s="358"/>
      <c r="F186" s="358"/>
      <c r="G186" s="358"/>
      <c r="H186" s="358"/>
    </row>
    <row r="187" spans="2:8" ht="14.5">
      <c r="B187" s="356" t="s">
        <v>338</v>
      </c>
      <c r="C187" s="364" t="s">
        <v>371</v>
      </c>
      <c r="D187" s="358"/>
      <c r="E187" s="358"/>
      <c r="F187" s="358"/>
      <c r="G187" s="358"/>
      <c r="H187" s="358"/>
    </row>
    <row r="188" spans="2:8" ht="14.5">
      <c r="B188" s="356" t="s">
        <v>338</v>
      </c>
      <c r="C188" s="357" t="s">
        <v>372</v>
      </c>
      <c r="D188" s="358"/>
      <c r="E188" s="358"/>
      <c r="F188" s="358"/>
      <c r="G188" s="358"/>
      <c r="H188" s="358"/>
    </row>
    <row r="189" spans="2:8" ht="14.5">
      <c r="B189" s="356" t="s">
        <v>338</v>
      </c>
      <c r="C189" s="357" t="s">
        <v>373</v>
      </c>
      <c r="D189" s="358"/>
      <c r="E189" s="358"/>
      <c r="F189" s="358"/>
      <c r="G189" s="358"/>
      <c r="H189" s="358"/>
    </row>
    <row r="190" spans="2:8" ht="14.5">
      <c r="B190" s="356" t="s">
        <v>338</v>
      </c>
      <c r="C190" s="357" t="s">
        <v>374</v>
      </c>
      <c r="D190" s="358"/>
      <c r="E190" s="358"/>
      <c r="F190" s="358"/>
      <c r="G190" s="358"/>
      <c r="H190" s="358"/>
    </row>
    <row r="191" spans="2:8" ht="14.5">
      <c r="B191" s="356" t="s">
        <v>338</v>
      </c>
      <c r="C191" s="357" t="s">
        <v>375</v>
      </c>
      <c r="D191" s="358"/>
      <c r="E191" s="358"/>
      <c r="F191" s="358"/>
      <c r="G191" s="358"/>
      <c r="H191" s="358"/>
    </row>
    <row r="192" spans="2:8" ht="14.5">
      <c r="B192" s="356" t="s">
        <v>338</v>
      </c>
      <c r="C192" s="364" t="s">
        <v>376</v>
      </c>
      <c r="D192" s="358"/>
      <c r="E192" s="358"/>
      <c r="F192" s="358"/>
      <c r="G192" s="358"/>
      <c r="H192" s="358"/>
    </row>
    <row r="193" spans="2:8" ht="14.5">
      <c r="B193" s="356" t="s">
        <v>338</v>
      </c>
      <c r="C193" s="364" t="s">
        <v>377</v>
      </c>
      <c r="D193" s="358"/>
      <c r="E193" s="358"/>
      <c r="F193" s="358"/>
      <c r="G193" s="358"/>
      <c r="H193" s="358"/>
    </row>
    <row r="194" spans="2:8" ht="14.5">
      <c r="B194" s="356" t="s">
        <v>338</v>
      </c>
      <c r="C194" s="357" t="s">
        <v>378</v>
      </c>
      <c r="D194" s="358"/>
      <c r="E194" s="358"/>
      <c r="F194" s="358"/>
      <c r="G194" s="358"/>
      <c r="H194" s="358"/>
    </row>
    <row r="195" spans="2:8" ht="14.5">
      <c r="B195" s="356" t="s">
        <v>338</v>
      </c>
      <c r="C195" s="357" t="s">
        <v>379</v>
      </c>
      <c r="D195" s="358"/>
      <c r="E195" s="358"/>
      <c r="F195" s="358"/>
      <c r="G195" s="358"/>
      <c r="H195" s="358"/>
    </row>
    <row r="196" spans="2:8" ht="14.5">
      <c r="B196" s="356" t="s">
        <v>338</v>
      </c>
      <c r="C196" s="357" t="s">
        <v>380</v>
      </c>
      <c r="D196" s="358"/>
      <c r="E196" s="358"/>
      <c r="F196" s="358"/>
      <c r="G196" s="358"/>
      <c r="H196" s="358"/>
    </row>
    <row r="197" spans="2:8" ht="14.5">
      <c r="B197" s="356" t="s">
        <v>338</v>
      </c>
      <c r="C197" s="364" t="s">
        <v>381</v>
      </c>
      <c r="D197" s="358"/>
      <c r="E197" s="358"/>
      <c r="F197" s="358"/>
      <c r="G197" s="358"/>
      <c r="H197" s="358"/>
    </row>
    <row r="198" spans="2:8" ht="14.5">
      <c r="B198" s="356" t="s">
        <v>338</v>
      </c>
      <c r="C198" s="357" t="s">
        <v>382</v>
      </c>
      <c r="D198" s="358"/>
      <c r="E198" s="358"/>
      <c r="F198" s="358"/>
      <c r="G198" s="358"/>
      <c r="H198" s="358"/>
    </row>
    <row r="199" spans="2:8" ht="14.5">
      <c r="B199" s="356" t="s">
        <v>338</v>
      </c>
      <c r="C199" s="357" t="s">
        <v>383</v>
      </c>
      <c r="D199" s="358"/>
      <c r="E199" s="358"/>
      <c r="F199" s="358"/>
      <c r="G199" s="358"/>
      <c r="H199" s="358"/>
    </row>
    <row r="200" spans="2:8" ht="14.5">
      <c r="B200" s="356" t="s">
        <v>338</v>
      </c>
      <c r="C200" s="364" t="s">
        <v>384</v>
      </c>
      <c r="D200" s="358"/>
      <c r="E200" s="358"/>
      <c r="F200" s="358"/>
      <c r="G200" s="358"/>
      <c r="H200" s="358"/>
    </row>
    <row r="201" spans="2:8" ht="14.5">
      <c r="B201" s="356" t="s">
        <v>338</v>
      </c>
      <c r="C201" s="364" t="s">
        <v>385</v>
      </c>
      <c r="D201" s="358"/>
      <c r="E201" s="358"/>
      <c r="F201" s="358"/>
      <c r="G201" s="358"/>
      <c r="H201" s="358"/>
    </row>
    <row r="202" spans="2:8" ht="14.5">
      <c r="B202" s="356" t="s">
        <v>338</v>
      </c>
      <c r="C202" s="357" t="s">
        <v>386</v>
      </c>
      <c r="D202" s="358"/>
      <c r="E202" s="358"/>
      <c r="F202" s="358"/>
      <c r="G202" s="358"/>
      <c r="H202" s="358"/>
    </row>
    <row r="203" spans="2:8" ht="14.5">
      <c r="B203" s="356" t="s">
        <v>338</v>
      </c>
      <c r="C203" s="364" t="s">
        <v>387</v>
      </c>
      <c r="D203" s="358"/>
      <c r="E203" s="358"/>
      <c r="F203" s="358"/>
      <c r="G203" s="358"/>
      <c r="H203" s="358"/>
    </row>
    <row r="204" spans="2:8" ht="14.5">
      <c r="B204" s="356" t="s">
        <v>338</v>
      </c>
      <c r="C204" s="357" t="s">
        <v>388</v>
      </c>
      <c r="D204" s="358"/>
      <c r="E204" s="358"/>
      <c r="F204" s="358"/>
      <c r="G204" s="358"/>
      <c r="H204" s="358"/>
    </row>
    <row r="205" spans="2:8" ht="14.5">
      <c r="B205" s="356" t="s">
        <v>338</v>
      </c>
      <c r="C205" s="364" t="s">
        <v>389</v>
      </c>
      <c r="D205" s="358"/>
      <c r="E205" s="358"/>
      <c r="F205" s="358"/>
      <c r="G205" s="358"/>
      <c r="H205" s="358"/>
    </row>
    <row r="206" spans="2:8" ht="14.5">
      <c r="B206" s="356" t="s">
        <v>338</v>
      </c>
      <c r="C206" s="364" t="s">
        <v>390</v>
      </c>
      <c r="D206" s="358"/>
      <c r="E206" s="358"/>
      <c r="F206" s="358"/>
      <c r="G206" s="358"/>
      <c r="H206" s="358"/>
    </row>
    <row r="207" spans="2:8" ht="14.5">
      <c r="B207" s="356" t="s">
        <v>338</v>
      </c>
      <c r="C207" s="357" t="s">
        <v>391</v>
      </c>
      <c r="D207" s="358"/>
      <c r="E207" s="358"/>
      <c r="F207" s="358"/>
      <c r="G207" s="358"/>
      <c r="H207" s="358"/>
    </row>
    <row r="208" spans="2:8" ht="14.5">
      <c r="B208" s="356" t="s">
        <v>338</v>
      </c>
      <c r="C208" s="364" t="s">
        <v>392</v>
      </c>
      <c r="D208" s="358"/>
      <c r="E208" s="358"/>
      <c r="F208" s="358"/>
      <c r="G208" s="358"/>
      <c r="H208" s="358"/>
    </row>
    <row r="209" spans="2:8" ht="14.5">
      <c r="B209" s="356" t="s">
        <v>338</v>
      </c>
      <c r="C209" s="357" t="s">
        <v>393</v>
      </c>
      <c r="D209" s="358"/>
      <c r="E209" s="358"/>
      <c r="F209" s="358"/>
      <c r="G209" s="358"/>
      <c r="H209" s="358"/>
    </row>
    <row r="210" spans="2:8" ht="14.5">
      <c r="B210" s="356" t="s">
        <v>338</v>
      </c>
      <c r="C210" s="357" t="s">
        <v>394</v>
      </c>
      <c r="D210" s="358"/>
      <c r="E210" s="358"/>
      <c r="F210" s="358"/>
      <c r="G210" s="358"/>
      <c r="H210" s="358"/>
    </row>
    <row r="211" spans="2:8" ht="14.5">
      <c r="B211" s="356" t="s">
        <v>338</v>
      </c>
      <c r="C211" s="364" t="s">
        <v>395</v>
      </c>
      <c r="D211" s="358"/>
      <c r="E211" s="358"/>
      <c r="F211" s="358"/>
      <c r="G211" s="358"/>
      <c r="H211" s="358"/>
    </row>
    <row r="212" spans="2:8" ht="14.5">
      <c r="B212" s="356" t="s">
        <v>338</v>
      </c>
      <c r="C212" s="364" t="s">
        <v>396</v>
      </c>
      <c r="D212" s="358"/>
      <c r="E212" s="358"/>
      <c r="F212" s="358"/>
      <c r="G212" s="358"/>
      <c r="H212" s="358"/>
    </row>
    <row r="213" spans="2:8" ht="14.5">
      <c r="B213" s="356" t="s">
        <v>338</v>
      </c>
      <c r="C213" s="364" t="s">
        <v>397</v>
      </c>
      <c r="D213" s="358"/>
      <c r="E213" s="358"/>
      <c r="F213" s="358"/>
      <c r="G213" s="358"/>
      <c r="H213" s="358"/>
    </row>
    <row r="214" spans="2:8" ht="14.5">
      <c r="B214" s="356" t="s">
        <v>338</v>
      </c>
      <c r="C214" s="364" t="s">
        <v>398</v>
      </c>
      <c r="D214" s="358"/>
      <c r="E214" s="358"/>
      <c r="F214" s="358"/>
      <c r="G214" s="358"/>
      <c r="H214" s="358"/>
    </row>
    <row r="215" spans="2:8" ht="14.5">
      <c r="B215" s="356" t="s">
        <v>338</v>
      </c>
      <c r="C215" s="364" t="s">
        <v>399</v>
      </c>
      <c r="D215" s="358"/>
      <c r="E215" s="358"/>
      <c r="F215" s="358"/>
      <c r="G215" s="358"/>
      <c r="H215" s="358"/>
    </row>
    <row r="216" spans="2:8" ht="14.5">
      <c r="B216" s="356" t="s">
        <v>338</v>
      </c>
      <c r="C216" s="364" t="s">
        <v>400</v>
      </c>
      <c r="D216" s="358"/>
      <c r="E216" s="358"/>
      <c r="F216" s="358"/>
      <c r="G216" s="358"/>
      <c r="H216" s="358"/>
    </row>
    <row r="217" spans="2:8" ht="14.5">
      <c r="B217" s="356" t="s">
        <v>338</v>
      </c>
      <c r="C217" s="364" t="s">
        <v>401</v>
      </c>
      <c r="D217" s="358"/>
      <c r="E217" s="358"/>
      <c r="F217" s="358"/>
      <c r="G217" s="358"/>
      <c r="H217" s="358"/>
    </row>
    <row r="218" spans="2:8" ht="14.5">
      <c r="B218" s="356" t="s">
        <v>338</v>
      </c>
      <c r="C218" s="364" t="s">
        <v>402</v>
      </c>
      <c r="D218" s="358"/>
      <c r="E218" s="358"/>
      <c r="F218" s="358"/>
      <c r="G218" s="358"/>
      <c r="H218" s="358"/>
    </row>
    <row r="219" spans="2:8" ht="14.5">
      <c r="B219" s="356" t="s">
        <v>338</v>
      </c>
      <c r="C219" s="357" t="s">
        <v>403</v>
      </c>
      <c r="D219" s="358"/>
      <c r="E219" s="358"/>
      <c r="F219" s="358"/>
      <c r="G219" s="358"/>
      <c r="H219" s="358"/>
    </row>
    <row r="220" spans="2:8" ht="14.5">
      <c r="B220" s="356" t="s">
        <v>338</v>
      </c>
      <c r="C220" s="364" t="s">
        <v>404</v>
      </c>
      <c r="D220" s="358"/>
      <c r="E220" s="358"/>
      <c r="F220" s="358"/>
      <c r="G220" s="358"/>
      <c r="H220" s="358"/>
    </row>
    <row r="221" spans="2:8" ht="14.5">
      <c r="B221" s="356" t="s">
        <v>338</v>
      </c>
      <c r="C221" s="364" t="s">
        <v>405</v>
      </c>
      <c r="D221" s="358"/>
      <c r="E221" s="358"/>
      <c r="F221" s="358"/>
      <c r="G221" s="358"/>
      <c r="H221" s="358"/>
    </row>
    <row r="222" spans="2:8" ht="14.5">
      <c r="B222" s="356" t="s">
        <v>338</v>
      </c>
      <c r="C222" s="364" t="s">
        <v>406</v>
      </c>
      <c r="D222" s="358"/>
      <c r="E222" s="358"/>
      <c r="F222" s="358"/>
      <c r="G222" s="358"/>
      <c r="H222" s="358"/>
    </row>
    <row r="223" spans="2:8" ht="14.5">
      <c r="B223" s="356" t="s">
        <v>338</v>
      </c>
      <c r="C223" s="364" t="s">
        <v>407</v>
      </c>
      <c r="D223" s="358"/>
      <c r="E223" s="358"/>
      <c r="F223" s="358"/>
      <c r="G223" s="358"/>
      <c r="H223" s="358"/>
    </row>
    <row r="224" spans="2:8" ht="14.5">
      <c r="B224" s="356" t="s">
        <v>338</v>
      </c>
      <c r="C224" s="364" t="s">
        <v>408</v>
      </c>
      <c r="D224" s="358"/>
      <c r="E224" s="358"/>
      <c r="F224" s="358"/>
      <c r="G224" s="358"/>
      <c r="H224" s="358"/>
    </row>
    <row r="225" spans="2:8" ht="14.5">
      <c r="B225" s="356" t="s">
        <v>338</v>
      </c>
      <c r="C225" s="364" t="s">
        <v>409</v>
      </c>
      <c r="D225" s="358"/>
      <c r="E225" s="358"/>
      <c r="F225" s="358"/>
      <c r="G225" s="358"/>
      <c r="H225" s="358"/>
    </row>
    <row r="226" spans="2:8" ht="14.5">
      <c r="B226" s="356" t="s">
        <v>338</v>
      </c>
      <c r="C226" s="365" t="s">
        <v>410</v>
      </c>
      <c r="D226" s="358"/>
      <c r="E226" s="358"/>
      <c r="F226" s="358"/>
      <c r="G226" s="358"/>
      <c r="H226" s="358"/>
    </row>
    <row r="227" spans="2:8" ht="14.5">
      <c r="B227" s="356" t="s">
        <v>338</v>
      </c>
      <c r="C227" s="365" t="s">
        <v>411</v>
      </c>
      <c r="D227" s="358"/>
      <c r="E227" s="358"/>
      <c r="F227" s="358"/>
      <c r="G227" s="358"/>
      <c r="H227" s="358"/>
    </row>
    <row r="228" spans="2:8" ht="14.5">
      <c r="B228" s="356" t="s">
        <v>338</v>
      </c>
      <c r="C228" s="365" t="s">
        <v>412</v>
      </c>
      <c r="D228" s="358"/>
      <c r="E228" s="358"/>
      <c r="F228" s="358"/>
      <c r="G228" s="358"/>
      <c r="H228" s="358"/>
    </row>
    <row r="229" spans="2:8" ht="14.5">
      <c r="B229" s="356" t="s">
        <v>338</v>
      </c>
      <c r="C229" s="365" t="s">
        <v>413</v>
      </c>
      <c r="D229" s="358"/>
      <c r="E229" s="358"/>
      <c r="F229" s="358"/>
      <c r="G229" s="358"/>
      <c r="H229" s="358"/>
    </row>
    <row r="230" spans="2:8" ht="14.5">
      <c r="B230" s="356" t="s">
        <v>338</v>
      </c>
      <c r="C230" s="364" t="s">
        <v>414</v>
      </c>
      <c r="D230" s="358"/>
      <c r="E230" s="358"/>
      <c r="F230" s="358"/>
      <c r="G230" s="358"/>
      <c r="H230" s="358"/>
    </row>
    <row r="231" spans="2:8" ht="14.5">
      <c r="B231" s="356" t="s">
        <v>338</v>
      </c>
      <c r="C231" s="364" t="s">
        <v>415</v>
      </c>
      <c r="D231" s="358"/>
      <c r="E231" s="358"/>
      <c r="F231" s="358"/>
      <c r="G231" s="358"/>
      <c r="H231" s="358"/>
    </row>
    <row r="232" spans="2:8" ht="14.5">
      <c r="B232" s="356" t="s">
        <v>338</v>
      </c>
      <c r="C232" s="357" t="s">
        <v>416</v>
      </c>
      <c r="D232" s="358"/>
      <c r="E232" s="358"/>
      <c r="F232" s="358"/>
      <c r="G232" s="358"/>
      <c r="H232" s="358"/>
    </row>
    <row r="233" spans="2:8" ht="14.5">
      <c r="B233" s="356" t="s">
        <v>338</v>
      </c>
      <c r="C233" s="364" t="s">
        <v>417</v>
      </c>
      <c r="D233" s="358"/>
      <c r="E233" s="358"/>
      <c r="F233" s="358"/>
      <c r="G233" s="358"/>
      <c r="H233" s="358"/>
    </row>
    <row r="234" spans="2:8" ht="14.5">
      <c r="B234" s="356" t="s">
        <v>338</v>
      </c>
      <c r="C234" s="364" t="s">
        <v>418</v>
      </c>
      <c r="D234" s="358"/>
      <c r="E234" s="358"/>
      <c r="F234" s="358"/>
      <c r="G234" s="358"/>
      <c r="H234" s="358"/>
    </row>
    <row r="235" spans="2:8" ht="14.5">
      <c r="B235" s="356" t="s">
        <v>338</v>
      </c>
      <c r="C235" s="364" t="s">
        <v>419</v>
      </c>
      <c r="D235" s="358"/>
      <c r="E235" s="358"/>
      <c r="F235" s="358"/>
      <c r="G235" s="358"/>
      <c r="H235" s="358"/>
    </row>
    <row r="236" spans="2:8" ht="14.5">
      <c r="B236" s="356" t="s">
        <v>338</v>
      </c>
      <c r="C236" s="364" t="s">
        <v>420</v>
      </c>
      <c r="D236" s="358"/>
      <c r="E236" s="358"/>
      <c r="F236" s="358"/>
      <c r="G236" s="358"/>
      <c r="H236" s="358"/>
    </row>
    <row r="237" spans="2:8" ht="14.5">
      <c r="B237" s="356" t="s">
        <v>338</v>
      </c>
      <c r="C237" s="364" t="s">
        <v>421</v>
      </c>
      <c r="D237" s="358"/>
      <c r="E237" s="358"/>
      <c r="F237" s="358"/>
      <c r="G237" s="358"/>
      <c r="H237" s="358"/>
    </row>
    <row r="238" spans="2:8" ht="14.5">
      <c r="B238" s="356" t="s">
        <v>338</v>
      </c>
      <c r="C238" s="364" t="s">
        <v>422</v>
      </c>
      <c r="D238" s="358"/>
      <c r="E238" s="358"/>
      <c r="F238" s="358"/>
      <c r="G238" s="358"/>
      <c r="H238" s="358"/>
    </row>
    <row r="239" spans="2:8" ht="14.5">
      <c r="B239" s="356" t="s">
        <v>338</v>
      </c>
      <c r="C239" s="364" t="s">
        <v>423</v>
      </c>
      <c r="D239" s="358"/>
      <c r="E239" s="358"/>
      <c r="F239" s="358"/>
      <c r="G239" s="358"/>
      <c r="H239" s="358"/>
    </row>
    <row r="240" spans="2:8" ht="14.5">
      <c r="B240" s="356" t="s">
        <v>338</v>
      </c>
      <c r="C240" s="364" t="s">
        <v>424</v>
      </c>
      <c r="D240" s="358"/>
      <c r="E240" s="358"/>
      <c r="F240" s="358"/>
      <c r="G240" s="358"/>
      <c r="H240" s="358"/>
    </row>
    <row r="241" spans="2:8" ht="14.5">
      <c r="B241" s="356" t="s">
        <v>338</v>
      </c>
      <c r="C241" s="357" t="s">
        <v>425</v>
      </c>
      <c r="D241" s="358"/>
      <c r="E241" s="358"/>
      <c r="F241" s="358"/>
      <c r="G241" s="358"/>
      <c r="H241" s="358"/>
    </row>
    <row r="242" spans="2:8" ht="14.5">
      <c r="B242" s="356" t="s">
        <v>338</v>
      </c>
      <c r="C242" s="357" t="s">
        <v>426</v>
      </c>
      <c r="D242" s="358"/>
      <c r="E242" s="358"/>
      <c r="F242" s="358"/>
      <c r="G242" s="358"/>
      <c r="H242" s="358"/>
    </row>
    <row r="243" spans="2:8" ht="14.5">
      <c r="B243" s="356" t="s">
        <v>338</v>
      </c>
      <c r="C243" s="357" t="s">
        <v>427</v>
      </c>
      <c r="D243" s="358"/>
      <c r="E243" s="358"/>
      <c r="F243" s="358"/>
      <c r="G243" s="358"/>
      <c r="H243" s="358"/>
    </row>
    <row r="244" spans="2:8" ht="14.5">
      <c r="B244" s="356" t="s">
        <v>338</v>
      </c>
      <c r="C244" s="364" t="s">
        <v>428</v>
      </c>
      <c r="D244" s="358"/>
      <c r="E244" s="358"/>
      <c r="F244" s="358"/>
      <c r="G244" s="358"/>
      <c r="H244" s="358"/>
    </row>
    <row r="245" spans="2:8" ht="14.5">
      <c r="B245" s="356" t="s">
        <v>338</v>
      </c>
      <c r="C245" s="364" t="s">
        <v>429</v>
      </c>
      <c r="D245" s="358"/>
      <c r="E245" s="358"/>
      <c r="F245" s="358"/>
      <c r="G245" s="358"/>
      <c r="H245" s="358"/>
    </row>
    <row r="246" spans="2:8" ht="14.5">
      <c r="B246" s="356" t="s">
        <v>338</v>
      </c>
      <c r="C246" s="364" t="s">
        <v>430</v>
      </c>
      <c r="D246" s="358"/>
      <c r="E246" s="358"/>
      <c r="F246" s="358"/>
      <c r="G246" s="358"/>
      <c r="H246" s="358"/>
    </row>
    <row r="247" spans="2:8" ht="14.5">
      <c r="B247" s="356" t="s">
        <v>338</v>
      </c>
      <c r="C247" s="364" t="s">
        <v>431</v>
      </c>
      <c r="D247" s="358"/>
      <c r="E247" s="358"/>
      <c r="F247" s="358"/>
      <c r="G247" s="358"/>
      <c r="H247" s="358"/>
    </row>
    <row r="248" spans="2:8" ht="14.5">
      <c r="B248" s="356" t="s">
        <v>338</v>
      </c>
      <c r="C248" s="357" t="s">
        <v>432</v>
      </c>
      <c r="D248" s="358"/>
      <c r="E248" s="358"/>
      <c r="F248" s="358"/>
      <c r="G248" s="358"/>
      <c r="H248" s="358"/>
    </row>
    <row r="249" spans="2:8" ht="14.5">
      <c r="B249" s="356" t="s">
        <v>338</v>
      </c>
      <c r="C249" s="357" t="s">
        <v>433</v>
      </c>
      <c r="D249" s="358"/>
      <c r="E249" s="358"/>
      <c r="F249" s="358"/>
      <c r="G249" s="358"/>
      <c r="H249" s="358"/>
    </row>
    <row r="250" spans="2:8" ht="14.5">
      <c r="B250" s="356" t="s">
        <v>338</v>
      </c>
      <c r="C250" s="357" t="s">
        <v>434</v>
      </c>
      <c r="D250" s="358"/>
      <c r="E250" s="358"/>
      <c r="F250" s="358"/>
      <c r="G250" s="358"/>
      <c r="H250" s="358"/>
    </row>
    <row r="251" spans="2:8" ht="14.5">
      <c r="B251" s="356" t="s">
        <v>338</v>
      </c>
      <c r="C251" s="357" t="s">
        <v>435</v>
      </c>
      <c r="D251" s="358"/>
      <c r="E251" s="358"/>
      <c r="F251" s="358"/>
      <c r="G251" s="358"/>
      <c r="H251" s="358"/>
    </row>
    <row r="252" spans="2:8" ht="14.5">
      <c r="B252" s="356" t="s">
        <v>338</v>
      </c>
      <c r="C252" s="364" t="s">
        <v>436</v>
      </c>
      <c r="D252" s="358"/>
      <c r="E252" s="358"/>
      <c r="F252" s="358"/>
      <c r="G252" s="358"/>
      <c r="H252" s="358"/>
    </row>
    <row r="253" spans="2:8" ht="14.5">
      <c r="B253" s="356" t="s">
        <v>338</v>
      </c>
      <c r="C253" s="364" t="s">
        <v>437</v>
      </c>
      <c r="D253" s="358"/>
      <c r="E253" s="358"/>
      <c r="F253" s="358"/>
      <c r="G253" s="358"/>
      <c r="H253" s="358"/>
    </row>
    <row r="254" spans="2:8" ht="14.5">
      <c r="B254" s="356" t="s">
        <v>338</v>
      </c>
      <c r="C254" s="357" t="s">
        <v>438</v>
      </c>
      <c r="D254" s="358"/>
      <c r="E254" s="358"/>
      <c r="F254" s="358"/>
      <c r="G254" s="358"/>
      <c r="H254" s="358"/>
    </row>
    <row r="255" spans="2:8" ht="14.5">
      <c r="B255" s="356" t="s">
        <v>338</v>
      </c>
      <c r="C255" s="364" t="s">
        <v>439</v>
      </c>
      <c r="D255" s="358"/>
      <c r="E255" s="358"/>
      <c r="F255" s="358"/>
      <c r="G255" s="358"/>
      <c r="H255" s="358"/>
    </row>
    <row r="256" spans="2:8" ht="14.5">
      <c r="B256" s="356" t="s">
        <v>338</v>
      </c>
      <c r="C256" s="364" t="s">
        <v>440</v>
      </c>
      <c r="D256" s="358"/>
      <c r="E256" s="358"/>
      <c r="F256" s="358"/>
      <c r="G256" s="358"/>
      <c r="H256" s="358"/>
    </row>
    <row r="257" spans="2:8" ht="14.5">
      <c r="B257" s="356" t="s">
        <v>338</v>
      </c>
      <c r="C257" s="364" t="s">
        <v>441</v>
      </c>
      <c r="D257" s="358"/>
      <c r="E257" s="358"/>
      <c r="F257" s="358"/>
      <c r="G257" s="358"/>
      <c r="H257" s="358"/>
    </row>
    <row r="258" spans="2:8" ht="14.5">
      <c r="B258" s="356" t="s">
        <v>338</v>
      </c>
      <c r="C258" s="364" t="s">
        <v>442</v>
      </c>
      <c r="D258" s="358"/>
      <c r="E258" s="358"/>
      <c r="F258" s="358"/>
      <c r="G258" s="358"/>
      <c r="H258" s="358"/>
    </row>
    <row r="259" spans="2:8" ht="14.5">
      <c r="B259" s="356" t="s">
        <v>338</v>
      </c>
      <c r="C259" s="364" t="s">
        <v>443</v>
      </c>
      <c r="D259" s="358"/>
      <c r="E259" s="358"/>
      <c r="F259" s="358"/>
      <c r="G259" s="358"/>
      <c r="H259" s="358"/>
    </row>
    <row r="260" spans="2:8" ht="14.5">
      <c r="B260" s="356" t="s">
        <v>338</v>
      </c>
      <c r="C260" s="364" t="s">
        <v>444</v>
      </c>
      <c r="D260" s="358"/>
      <c r="E260" s="358"/>
      <c r="F260" s="358"/>
      <c r="G260" s="358"/>
      <c r="H260" s="358"/>
    </row>
    <row r="261" spans="2:8" ht="14.5">
      <c r="B261" s="356" t="s">
        <v>338</v>
      </c>
      <c r="C261" s="357" t="s">
        <v>445</v>
      </c>
      <c r="D261" s="358"/>
      <c r="E261" s="358"/>
      <c r="F261" s="358"/>
      <c r="G261" s="358"/>
      <c r="H261" s="358"/>
    </row>
    <row r="262" spans="2:8" ht="14.5">
      <c r="B262" s="356" t="s">
        <v>338</v>
      </c>
      <c r="C262" s="357" t="s">
        <v>446</v>
      </c>
      <c r="D262" s="358"/>
      <c r="E262" s="358"/>
      <c r="F262" s="358"/>
      <c r="G262" s="358"/>
      <c r="H262" s="358"/>
    </row>
    <row r="263" spans="2:8" ht="14.5">
      <c r="B263" s="356" t="s">
        <v>338</v>
      </c>
      <c r="C263" s="364" t="s">
        <v>447</v>
      </c>
      <c r="D263" s="358"/>
      <c r="E263" s="358"/>
      <c r="F263" s="358"/>
      <c r="G263" s="358"/>
      <c r="H263" s="358"/>
    </row>
    <row r="264" spans="2:8" ht="14.5">
      <c r="B264" s="356" t="s">
        <v>338</v>
      </c>
      <c r="C264" s="364" t="s">
        <v>448</v>
      </c>
      <c r="D264" s="358"/>
      <c r="E264" s="358"/>
      <c r="F264" s="358"/>
      <c r="G264" s="358"/>
      <c r="H264" s="358"/>
    </row>
    <row r="265" spans="2:8" ht="14.5">
      <c r="B265" s="356" t="s">
        <v>338</v>
      </c>
      <c r="C265" s="357" t="s">
        <v>449</v>
      </c>
      <c r="D265" s="358"/>
      <c r="E265" s="358"/>
      <c r="F265" s="358"/>
      <c r="G265" s="358"/>
      <c r="H265" s="358"/>
    </row>
    <row r="266" spans="2:8" ht="14.5">
      <c r="B266" s="356" t="s">
        <v>338</v>
      </c>
      <c r="C266" s="357" t="s">
        <v>450</v>
      </c>
      <c r="D266" s="358"/>
      <c r="E266" s="358"/>
      <c r="F266" s="358"/>
      <c r="G266" s="358"/>
      <c r="H266" s="358"/>
    </row>
    <row r="267" spans="2:8" ht="14.5">
      <c r="B267" s="356" t="s">
        <v>338</v>
      </c>
      <c r="C267" s="357" t="s">
        <v>451</v>
      </c>
      <c r="D267" s="358"/>
      <c r="E267" s="358"/>
      <c r="F267" s="358"/>
      <c r="G267" s="358"/>
      <c r="H267" s="358"/>
    </row>
    <row r="268" spans="2:8" ht="14.5">
      <c r="B268" s="356" t="s">
        <v>338</v>
      </c>
      <c r="C268" s="357" t="s">
        <v>452</v>
      </c>
      <c r="D268" s="358"/>
      <c r="E268" s="358"/>
      <c r="F268" s="358"/>
      <c r="G268" s="358"/>
      <c r="H268" s="358"/>
    </row>
    <row r="269" spans="2:8" ht="14.5">
      <c r="B269" s="356" t="s">
        <v>338</v>
      </c>
      <c r="C269" s="364" t="s">
        <v>453</v>
      </c>
      <c r="D269" s="358"/>
      <c r="E269" s="358"/>
      <c r="F269" s="358"/>
      <c r="G269" s="358"/>
      <c r="H269" s="358"/>
    </row>
    <row r="270" spans="2:8" ht="14.5">
      <c r="B270" s="356" t="s">
        <v>338</v>
      </c>
      <c r="C270" s="364" t="s">
        <v>454</v>
      </c>
      <c r="D270" s="358"/>
      <c r="E270" s="358"/>
      <c r="F270" s="358"/>
      <c r="G270" s="358"/>
      <c r="H270" s="358"/>
    </row>
    <row r="271" spans="2:8" ht="14.5">
      <c r="B271" s="356" t="s">
        <v>338</v>
      </c>
      <c r="C271" s="357" t="s">
        <v>455</v>
      </c>
      <c r="D271" s="358"/>
      <c r="E271" s="358"/>
      <c r="F271" s="358"/>
      <c r="G271" s="358"/>
      <c r="H271" s="358"/>
    </row>
    <row r="272" spans="2:8" ht="14.5">
      <c r="B272" s="356" t="s">
        <v>338</v>
      </c>
      <c r="C272" s="364" t="s">
        <v>456</v>
      </c>
      <c r="D272" s="358"/>
      <c r="E272" s="358"/>
      <c r="F272" s="358"/>
      <c r="G272" s="358"/>
      <c r="H272" s="358"/>
    </row>
    <row r="273" spans="2:8" ht="14.5">
      <c r="B273" s="356" t="s">
        <v>338</v>
      </c>
      <c r="C273" s="364" t="s">
        <v>457</v>
      </c>
      <c r="D273" s="358"/>
      <c r="E273" s="358"/>
      <c r="F273" s="358"/>
      <c r="G273" s="358"/>
      <c r="H273" s="358"/>
    </row>
    <row r="274" spans="2:8" ht="14.5">
      <c r="B274" s="356" t="s">
        <v>338</v>
      </c>
      <c r="C274" s="364" t="s">
        <v>458</v>
      </c>
      <c r="D274" s="358"/>
      <c r="E274" s="358"/>
      <c r="F274" s="358"/>
      <c r="G274" s="358"/>
      <c r="H274" s="358"/>
    </row>
    <row r="275" spans="2:8" ht="14.5">
      <c r="B275" s="356" t="s">
        <v>338</v>
      </c>
      <c r="C275" s="357" t="s">
        <v>459</v>
      </c>
      <c r="D275" s="358"/>
      <c r="E275" s="358"/>
      <c r="F275" s="358"/>
      <c r="G275" s="358"/>
      <c r="H275" s="358"/>
    </row>
    <row r="276" spans="2:8" ht="14.5">
      <c r="B276" s="356" t="s">
        <v>338</v>
      </c>
      <c r="C276" s="364" t="s">
        <v>460</v>
      </c>
      <c r="D276" s="358"/>
      <c r="E276" s="358"/>
      <c r="F276" s="358"/>
      <c r="G276" s="358"/>
      <c r="H276" s="358"/>
    </row>
    <row r="277" spans="2:8" ht="14.5">
      <c r="B277" s="356" t="s">
        <v>338</v>
      </c>
      <c r="C277" s="364" t="s">
        <v>461</v>
      </c>
      <c r="D277" s="358"/>
      <c r="E277" s="358"/>
      <c r="F277" s="358"/>
      <c r="G277" s="358"/>
      <c r="H277" s="358"/>
    </row>
    <row r="278" spans="2:8" ht="14.5">
      <c r="B278" s="356" t="s">
        <v>338</v>
      </c>
      <c r="C278" s="364" t="s">
        <v>462</v>
      </c>
      <c r="D278" s="358"/>
      <c r="E278" s="358"/>
      <c r="F278" s="358"/>
      <c r="G278" s="358"/>
      <c r="H278" s="358"/>
    </row>
    <row r="279" spans="2:8" ht="14.5">
      <c r="B279" s="356" t="s">
        <v>338</v>
      </c>
      <c r="C279" s="364" t="s">
        <v>463</v>
      </c>
      <c r="D279" s="358"/>
      <c r="E279" s="358"/>
      <c r="F279" s="358"/>
      <c r="G279" s="358"/>
      <c r="H279" s="358"/>
    </row>
    <row r="280" spans="2:8" ht="14.5">
      <c r="B280" s="356" t="s">
        <v>338</v>
      </c>
      <c r="C280" s="357" t="s">
        <v>464</v>
      </c>
      <c r="D280" s="358"/>
      <c r="E280" s="358"/>
      <c r="F280" s="358"/>
      <c r="G280" s="358"/>
      <c r="H280" s="358"/>
    </row>
    <row r="281" spans="2:8" ht="14.5">
      <c r="B281" s="356" t="s">
        <v>338</v>
      </c>
      <c r="C281" s="357" t="s">
        <v>465</v>
      </c>
      <c r="D281" s="358"/>
      <c r="E281" s="358"/>
      <c r="F281" s="358"/>
      <c r="G281" s="358"/>
      <c r="H281" s="358"/>
    </row>
    <row r="282" spans="2:8" ht="14.5">
      <c r="B282" s="356" t="s">
        <v>338</v>
      </c>
      <c r="C282" s="357" t="s">
        <v>466</v>
      </c>
      <c r="D282" s="358"/>
      <c r="E282" s="358"/>
      <c r="F282" s="358"/>
      <c r="G282" s="358"/>
      <c r="H282" s="358"/>
    </row>
    <row r="283" spans="2:8" ht="14.5">
      <c r="B283" s="356" t="s">
        <v>338</v>
      </c>
      <c r="C283" s="357" t="s">
        <v>467</v>
      </c>
      <c r="D283" s="358"/>
      <c r="E283" s="358"/>
      <c r="F283" s="358"/>
      <c r="G283" s="358"/>
      <c r="H283" s="358"/>
    </row>
    <row r="284" spans="2:8" ht="14.5">
      <c r="B284" s="356" t="s">
        <v>338</v>
      </c>
      <c r="C284" s="357" t="s">
        <v>468</v>
      </c>
      <c r="D284" s="358"/>
      <c r="E284" s="358"/>
      <c r="F284" s="358"/>
      <c r="G284" s="358"/>
      <c r="H284" s="358"/>
    </row>
    <row r="285" spans="2:8" ht="14.5">
      <c r="B285" s="356" t="s">
        <v>338</v>
      </c>
      <c r="C285" s="357" t="s">
        <v>469</v>
      </c>
      <c r="D285" s="358"/>
      <c r="E285" s="358"/>
      <c r="F285" s="358"/>
      <c r="G285" s="358"/>
      <c r="H285" s="358"/>
    </row>
    <row r="286" spans="2:8" ht="14.5">
      <c r="B286" s="356" t="s">
        <v>338</v>
      </c>
      <c r="C286" s="364" t="s">
        <v>470</v>
      </c>
      <c r="D286" s="358"/>
      <c r="E286" s="358"/>
      <c r="F286" s="358"/>
      <c r="G286" s="358"/>
      <c r="H286" s="358"/>
    </row>
    <row r="287" spans="2:8" ht="14.5">
      <c r="B287" s="356" t="s">
        <v>338</v>
      </c>
      <c r="C287" s="364" t="s">
        <v>471</v>
      </c>
      <c r="D287" s="358"/>
      <c r="E287" s="358"/>
      <c r="F287" s="358"/>
      <c r="G287" s="358"/>
      <c r="H287" s="358"/>
    </row>
    <row r="288" spans="2:8" ht="14.5">
      <c r="B288" s="356" t="s">
        <v>338</v>
      </c>
      <c r="C288" s="364" t="s">
        <v>472</v>
      </c>
      <c r="D288" s="358"/>
      <c r="E288" s="358"/>
      <c r="F288" s="358"/>
      <c r="G288" s="358"/>
      <c r="H288" s="358"/>
    </row>
    <row r="289" spans="2:8" ht="14.5">
      <c r="B289" s="356" t="s">
        <v>338</v>
      </c>
      <c r="C289" s="357" t="s">
        <v>473</v>
      </c>
      <c r="D289" s="358"/>
      <c r="E289" s="358"/>
      <c r="F289" s="358"/>
      <c r="G289" s="358"/>
      <c r="H289" s="358"/>
    </row>
    <row r="290" spans="2:8" ht="14.5">
      <c r="B290" s="356" t="s">
        <v>338</v>
      </c>
      <c r="C290" s="357" t="s">
        <v>474</v>
      </c>
      <c r="D290" s="358"/>
      <c r="E290" s="358"/>
      <c r="F290" s="358"/>
      <c r="G290" s="358"/>
      <c r="H290" s="358"/>
    </row>
    <row r="291" spans="2:8" ht="14.5">
      <c r="B291" s="356" t="s">
        <v>338</v>
      </c>
      <c r="C291" s="357" t="s">
        <v>475</v>
      </c>
      <c r="D291" s="358"/>
      <c r="E291" s="358"/>
      <c r="F291" s="358"/>
      <c r="G291" s="358"/>
      <c r="H291" s="358"/>
    </row>
    <row r="292" spans="2:8" ht="14.5">
      <c r="B292" s="356" t="s">
        <v>338</v>
      </c>
      <c r="C292" s="364" t="s">
        <v>476</v>
      </c>
      <c r="D292" s="358"/>
      <c r="E292" s="358"/>
      <c r="F292" s="358"/>
      <c r="G292" s="358"/>
      <c r="H292" s="358"/>
    </row>
    <row r="293" spans="2:8" ht="14.5">
      <c r="B293" s="356" t="s">
        <v>338</v>
      </c>
      <c r="C293" s="364" t="s">
        <v>477</v>
      </c>
      <c r="D293" s="358"/>
      <c r="E293" s="358"/>
      <c r="F293" s="358"/>
      <c r="G293" s="358"/>
      <c r="H293" s="358"/>
    </row>
    <row r="294" spans="2:8" ht="14.5">
      <c r="B294" s="356" t="s">
        <v>338</v>
      </c>
      <c r="C294" s="364" t="s">
        <v>478</v>
      </c>
      <c r="D294" s="358"/>
      <c r="E294" s="358"/>
      <c r="F294" s="358"/>
      <c r="G294" s="358"/>
      <c r="H294" s="358"/>
    </row>
    <row r="295" spans="2:8" ht="14.5">
      <c r="B295" s="356" t="s">
        <v>338</v>
      </c>
      <c r="C295" s="357" t="s">
        <v>479</v>
      </c>
      <c r="D295" s="358"/>
      <c r="E295" s="358"/>
      <c r="F295" s="358"/>
      <c r="G295" s="358"/>
      <c r="H295" s="358"/>
    </row>
    <row r="296" spans="2:8" ht="14.5">
      <c r="B296" s="356" t="s">
        <v>338</v>
      </c>
      <c r="C296" s="364" t="s">
        <v>480</v>
      </c>
      <c r="D296" s="358"/>
      <c r="E296" s="358"/>
      <c r="F296" s="358"/>
      <c r="G296" s="358"/>
      <c r="H296" s="358"/>
    </row>
    <row r="297" spans="2:8" ht="14.5">
      <c r="B297" s="356" t="s">
        <v>338</v>
      </c>
      <c r="C297" s="364" t="s">
        <v>481</v>
      </c>
      <c r="D297" s="358"/>
      <c r="E297" s="358"/>
      <c r="F297" s="358"/>
      <c r="G297" s="358"/>
      <c r="H297" s="358"/>
    </row>
    <row r="298" spans="2:8" ht="14.5">
      <c r="B298" s="356" t="s">
        <v>338</v>
      </c>
      <c r="C298" s="357" t="s">
        <v>482</v>
      </c>
      <c r="D298" s="358"/>
      <c r="E298" s="358"/>
      <c r="F298" s="358"/>
      <c r="G298" s="358"/>
      <c r="H298" s="358"/>
    </row>
    <row r="299" spans="2:8" ht="14.5">
      <c r="B299" s="356" t="s">
        <v>338</v>
      </c>
      <c r="C299" s="364" t="s">
        <v>483</v>
      </c>
      <c r="D299" s="358"/>
      <c r="E299" s="358"/>
      <c r="F299" s="358"/>
      <c r="G299" s="358"/>
      <c r="H299" s="358"/>
    </row>
    <row r="300" spans="2:8" ht="14.5">
      <c r="B300" s="356" t="s">
        <v>484</v>
      </c>
      <c r="C300" s="366" t="s">
        <v>485</v>
      </c>
      <c r="D300" s="358"/>
      <c r="E300" s="358"/>
      <c r="F300" s="358"/>
      <c r="G300" s="358"/>
      <c r="H300" s="358"/>
    </row>
    <row r="301" spans="2:8" ht="14.5">
      <c r="B301" s="356" t="s">
        <v>484</v>
      </c>
      <c r="C301" s="365" t="s">
        <v>486</v>
      </c>
      <c r="D301" s="358"/>
      <c r="E301" s="358"/>
      <c r="F301" s="358"/>
      <c r="G301" s="358"/>
      <c r="H301" s="358"/>
    </row>
    <row r="302" spans="2:8" ht="14.5">
      <c r="B302" s="356" t="s">
        <v>484</v>
      </c>
      <c r="C302" s="365" t="s">
        <v>487</v>
      </c>
      <c r="D302" s="358"/>
      <c r="E302" s="358"/>
      <c r="F302" s="358"/>
      <c r="G302" s="358"/>
      <c r="H302" s="358"/>
    </row>
    <row r="303" spans="2:8" ht="14.5">
      <c r="B303" s="356" t="s">
        <v>484</v>
      </c>
      <c r="C303" s="365" t="s">
        <v>488</v>
      </c>
      <c r="D303" s="358"/>
      <c r="E303" s="358"/>
      <c r="F303" s="358"/>
      <c r="G303" s="358"/>
      <c r="H303" s="358"/>
    </row>
    <row r="304" spans="2:8" ht="14.5">
      <c r="B304" s="356" t="s">
        <v>484</v>
      </c>
      <c r="C304" s="365" t="s">
        <v>489</v>
      </c>
      <c r="D304" s="358"/>
      <c r="E304" s="358"/>
      <c r="F304" s="358"/>
      <c r="G304" s="358"/>
      <c r="H304" s="358"/>
    </row>
    <row r="305" spans="2:8" ht="14.5">
      <c r="B305" s="356" t="s">
        <v>484</v>
      </c>
      <c r="C305" s="365" t="s">
        <v>490</v>
      </c>
      <c r="D305" s="358"/>
      <c r="E305" s="358"/>
      <c r="F305" s="358"/>
      <c r="G305" s="358"/>
      <c r="H305" s="358"/>
    </row>
    <row r="306" spans="2:8" ht="14.5">
      <c r="B306" s="356" t="s">
        <v>484</v>
      </c>
      <c r="C306" s="365" t="s">
        <v>491</v>
      </c>
      <c r="D306" s="358"/>
      <c r="E306" s="358"/>
      <c r="F306" s="358"/>
      <c r="G306" s="358"/>
      <c r="H306" s="358"/>
    </row>
    <row r="307" spans="2:8" ht="14.5">
      <c r="B307" s="356" t="s">
        <v>484</v>
      </c>
      <c r="C307" s="365" t="s">
        <v>492</v>
      </c>
      <c r="D307" s="358"/>
      <c r="E307" s="358"/>
      <c r="F307" s="358"/>
      <c r="G307" s="358"/>
      <c r="H307" s="358"/>
    </row>
    <row r="308" spans="2:8" ht="14.5">
      <c r="B308" s="356" t="s">
        <v>484</v>
      </c>
      <c r="C308" s="365" t="s">
        <v>493</v>
      </c>
      <c r="D308" s="358"/>
      <c r="E308" s="358"/>
      <c r="F308" s="358"/>
      <c r="G308" s="358"/>
      <c r="H308" s="358"/>
    </row>
    <row r="309" spans="2:8" ht="14.5">
      <c r="B309" s="356" t="s">
        <v>484</v>
      </c>
      <c r="C309" s="365" t="s">
        <v>494</v>
      </c>
      <c r="D309" s="358"/>
      <c r="E309" s="358"/>
      <c r="F309" s="358"/>
      <c r="G309" s="358"/>
      <c r="H309" s="358"/>
    </row>
    <row r="310" spans="2:8" ht="14.5">
      <c r="B310" s="356" t="s">
        <v>484</v>
      </c>
      <c r="C310" s="365" t="s">
        <v>495</v>
      </c>
      <c r="D310" s="358"/>
      <c r="E310" s="358"/>
      <c r="F310" s="358"/>
      <c r="G310" s="358"/>
      <c r="H310" s="358"/>
    </row>
    <row r="311" spans="2:8" ht="14.5">
      <c r="B311" s="356" t="s">
        <v>484</v>
      </c>
      <c r="C311" s="365" t="s">
        <v>496</v>
      </c>
      <c r="D311" s="358"/>
      <c r="E311" s="358"/>
      <c r="F311" s="358"/>
      <c r="G311" s="358"/>
      <c r="H311" s="358"/>
    </row>
    <row r="312" spans="2:8" ht="14.5">
      <c r="B312" s="356" t="s">
        <v>484</v>
      </c>
      <c r="C312" s="365" t="s">
        <v>497</v>
      </c>
      <c r="D312" s="358"/>
      <c r="E312" s="358"/>
      <c r="F312" s="358"/>
      <c r="G312" s="358"/>
      <c r="H312" s="358"/>
    </row>
    <row r="313" spans="2:8" ht="14.5">
      <c r="B313" s="356" t="s">
        <v>484</v>
      </c>
      <c r="C313" s="365" t="s">
        <v>498</v>
      </c>
      <c r="D313" s="358"/>
      <c r="E313" s="358"/>
      <c r="F313" s="358"/>
      <c r="G313" s="358"/>
      <c r="H313" s="358"/>
    </row>
    <row r="314" spans="2:8" ht="14.5">
      <c r="B314" s="356" t="s">
        <v>484</v>
      </c>
      <c r="C314" s="365" t="s">
        <v>499</v>
      </c>
      <c r="D314" s="358"/>
      <c r="E314" s="358"/>
      <c r="F314" s="358"/>
      <c r="G314" s="358"/>
      <c r="H314" s="358"/>
    </row>
    <row r="315" spans="2:8" ht="14.5">
      <c r="B315" s="356" t="s">
        <v>484</v>
      </c>
      <c r="C315" s="366" t="s">
        <v>500</v>
      </c>
      <c r="D315" s="358"/>
      <c r="E315" s="358"/>
      <c r="F315" s="358"/>
      <c r="G315" s="358"/>
      <c r="H315" s="358"/>
    </row>
    <row r="316" spans="2:8" ht="14.5">
      <c r="B316" s="356" t="s">
        <v>484</v>
      </c>
      <c r="C316" s="366" t="s">
        <v>501</v>
      </c>
      <c r="D316" s="358"/>
      <c r="E316" s="358"/>
      <c r="F316" s="358"/>
      <c r="G316" s="358"/>
      <c r="H316" s="358"/>
    </row>
    <row r="317" spans="2:8" ht="14.5">
      <c r="B317" s="356" t="s">
        <v>484</v>
      </c>
      <c r="C317" s="366" t="s">
        <v>327</v>
      </c>
      <c r="D317" s="358"/>
      <c r="E317" s="358"/>
      <c r="F317" s="358"/>
      <c r="G317" s="358"/>
      <c r="H317" s="358"/>
    </row>
    <row r="318" spans="2:8" ht="14.5">
      <c r="B318" s="356" t="s">
        <v>484</v>
      </c>
      <c r="C318" s="365" t="s">
        <v>502</v>
      </c>
      <c r="D318" s="358"/>
      <c r="E318" s="358"/>
      <c r="F318" s="358"/>
      <c r="G318" s="358"/>
      <c r="H318" s="358"/>
    </row>
    <row r="319" spans="2:8" ht="14.5">
      <c r="B319" s="356" t="s">
        <v>484</v>
      </c>
      <c r="C319" s="365" t="s">
        <v>503</v>
      </c>
      <c r="D319" s="358"/>
      <c r="E319" s="358"/>
      <c r="F319" s="358"/>
      <c r="G319" s="358"/>
      <c r="H319" s="358"/>
    </row>
    <row r="320" spans="2:8" ht="14.5">
      <c r="B320" s="356" t="s">
        <v>484</v>
      </c>
      <c r="C320" s="365" t="s">
        <v>504</v>
      </c>
      <c r="D320" s="358"/>
      <c r="E320" s="358"/>
      <c r="F320" s="358"/>
      <c r="G320" s="358"/>
      <c r="H320" s="358"/>
    </row>
    <row r="321" spans="2:8" ht="14.5">
      <c r="B321" s="356" t="s">
        <v>484</v>
      </c>
      <c r="C321" s="365" t="s">
        <v>505</v>
      </c>
      <c r="D321" s="358"/>
      <c r="E321" s="358"/>
      <c r="F321" s="358"/>
      <c r="G321" s="358"/>
      <c r="H321" s="358"/>
    </row>
    <row r="322" spans="2:8" ht="14.5">
      <c r="B322" s="356" t="s">
        <v>484</v>
      </c>
      <c r="C322" s="365" t="s">
        <v>506</v>
      </c>
      <c r="D322" s="358"/>
      <c r="E322" s="358"/>
      <c r="F322" s="358"/>
      <c r="G322" s="358"/>
      <c r="H322" s="358"/>
    </row>
    <row r="323" spans="2:8" ht="14.5">
      <c r="B323" s="356" t="s">
        <v>484</v>
      </c>
      <c r="C323" s="365" t="s">
        <v>507</v>
      </c>
      <c r="D323" s="358"/>
      <c r="E323" s="358"/>
      <c r="F323" s="358"/>
      <c r="G323" s="358"/>
      <c r="H323" s="358"/>
    </row>
    <row r="324" spans="2:8" ht="14.5">
      <c r="B324" s="356" t="s">
        <v>484</v>
      </c>
      <c r="C324" s="366" t="s">
        <v>508</v>
      </c>
      <c r="D324" s="358"/>
      <c r="E324" s="358"/>
      <c r="F324" s="358"/>
      <c r="G324" s="358"/>
      <c r="H324" s="358"/>
    </row>
    <row r="325" spans="2:8" ht="14.5">
      <c r="B325" s="356" t="s">
        <v>484</v>
      </c>
      <c r="C325" s="365" t="s">
        <v>509</v>
      </c>
      <c r="D325" s="358"/>
      <c r="E325" s="358"/>
      <c r="F325" s="358"/>
      <c r="G325" s="358"/>
      <c r="H325" s="358"/>
    </row>
    <row r="326" spans="2:8" ht="14.5">
      <c r="B326" s="356" t="s">
        <v>484</v>
      </c>
      <c r="C326" s="365" t="s">
        <v>510</v>
      </c>
      <c r="D326" s="358"/>
      <c r="E326" s="358"/>
      <c r="F326" s="358"/>
      <c r="G326" s="358"/>
      <c r="H326" s="358"/>
    </row>
    <row r="327" spans="2:8" ht="14.5">
      <c r="B327" s="356" t="s">
        <v>484</v>
      </c>
      <c r="C327" s="365" t="s">
        <v>511</v>
      </c>
      <c r="D327" s="358"/>
      <c r="E327" s="358"/>
      <c r="F327" s="358"/>
      <c r="G327" s="358"/>
      <c r="H327" s="358"/>
    </row>
    <row r="328" spans="2:8" ht="14.5">
      <c r="B328" s="356" t="s">
        <v>484</v>
      </c>
      <c r="C328" s="365" t="s">
        <v>512</v>
      </c>
      <c r="D328" s="358"/>
      <c r="E328" s="358"/>
      <c r="F328" s="358"/>
      <c r="G328" s="358"/>
      <c r="H328" s="358"/>
    </row>
    <row r="329" spans="2:8" ht="14.5">
      <c r="B329" s="356" t="s">
        <v>513</v>
      </c>
      <c r="C329" s="364" t="s">
        <v>514</v>
      </c>
      <c r="D329" s="358"/>
      <c r="E329" s="359"/>
      <c r="F329" s="359"/>
      <c r="G329" s="358"/>
      <c r="H329" s="367"/>
    </row>
    <row r="330" spans="2:8" ht="14.5">
      <c r="B330" s="356" t="s">
        <v>513</v>
      </c>
      <c r="C330" s="364" t="s">
        <v>515</v>
      </c>
      <c r="D330" s="358"/>
      <c r="E330" s="359"/>
      <c r="F330" s="359"/>
      <c r="G330" s="358"/>
      <c r="H330" s="367"/>
    </row>
    <row r="331" spans="2:8" ht="14.5">
      <c r="B331" s="356" t="s">
        <v>513</v>
      </c>
      <c r="C331" s="364" t="s">
        <v>516</v>
      </c>
      <c r="D331" s="358"/>
      <c r="E331" s="359"/>
      <c r="F331" s="359"/>
      <c r="G331" s="358"/>
      <c r="H331" s="367"/>
    </row>
    <row r="332" spans="2:8" ht="14.5">
      <c r="B332" s="356" t="s">
        <v>513</v>
      </c>
      <c r="C332" s="364" t="s">
        <v>517</v>
      </c>
      <c r="D332" s="358"/>
      <c r="E332" s="359"/>
      <c r="F332" s="359"/>
      <c r="G332" s="358"/>
      <c r="H332" s="367"/>
    </row>
    <row r="333" spans="2:8" ht="14.5">
      <c r="B333" s="356" t="s">
        <v>513</v>
      </c>
      <c r="C333" s="364" t="s">
        <v>518</v>
      </c>
      <c r="D333" s="358"/>
      <c r="E333" s="359"/>
      <c r="F333" s="359"/>
      <c r="G333" s="358"/>
      <c r="H333" s="367"/>
    </row>
    <row r="334" spans="2:8" ht="14.5">
      <c r="B334" s="356" t="s">
        <v>513</v>
      </c>
      <c r="C334" s="364" t="s">
        <v>519</v>
      </c>
      <c r="D334" s="358"/>
      <c r="E334" s="359"/>
      <c r="F334" s="359"/>
      <c r="G334" s="358"/>
      <c r="H334" s="367"/>
    </row>
    <row r="335" spans="2:8" ht="14.5">
      <c r="B335" s="356" t="s">
        <v>513</v>
      </c>
      <c r="C335" s="357" t="s">
        <v>520</v>
      </c>
      <c r="D335" s="358"/>
      <c r="E335" s="359"/>
      <c r="F335" s="359"/>
      <c r="G335" s="360"/>
      <c r="H335" s="367"/>
    </row>
    <row r="336" spans="2:8" ht="14.5">
      <c r="B336" s="356" t="s">
        <v>513</v>
      </c>
      <c r="C336" s="364" t="s">
        <v>521</v>
      </c>
      <c r="D336" s="358"/>
      <c r="E336" s="359"/>
      <c r="F336" s="359"/>
      <c r="G336" s="358"/>
      <c r="H336" s="367"/>
    </row>
    <row r="337" spans="2:8" ht="14.5">
      <c r="B337" s="356" t="s">
        <v>513</v>
      </c>
      <c r="C337" s="364" t="s">
        <v>522</v>
      </c>
      <c r="D337" s="358"/>
      <c r="E337" s="359"/>
      <c r="F337" s="359"/>
      <c r="G337" s="358"/>
      <c r="H337" s="367"/>
    </row>
    <row r="338" spans="2:8" ht="14.5">
      <c r="B338" s="356" t="s">
        <v>513</v>
      </c>
      <c r="C338" s="364" t="s">
        <v>523</v>
      </c>
      <c r="D338" s="358"/>
      <c r="E338" s="359"/>
      <c r="F338" s="359"/>
      <c r="G338" s="358"/>
      <c r="H338" s="367"/>
    </row>
    <row r="339" spans="2:8" ht="14.5">
      <c r="B339" s="356" t="s">
        <v>513</v>
      </c>
      <c r="C339" s="364" t="s">
        <v>524</v>
      </c>
      <c r="D339" s="358"/>
      <c r="E339" s="359"/>
      <c r="F339" s="359"/>
      <c r="G339" s="358"/>
      <c r="H339" s="367"/>
    </row>
    <row r="340" spans="2:8" ht="14.5">
      <c r="B340" s="356" t="s">
        <v>513</v>
      </c>
      <c r="C340" s="364" t="s">
        <v>525</v>
      </c>
      <c r="D340" s="358"/>
      <c r="E340" s="359"/>
      <c r="F340" s="359"/>
      <c r="G340" s="358"/>
      <c r="H340" s="367"/>
    </row>
    <row r="341" spans="2:8" ht="14.5">
      <c r="B341" s="356" t="s">
        <v>513</v>
      </c>
      <c r="C341" s="364" t="s">
        <v>526</v>
      </c>
      <c r="D341" s="358"/>
      <c r="E341" s="359"/>
      <c r="F341" s="359"/>
      <c r="G341" s="358"/>
      <c r="H341" s="367"/>
    </row>
    <row r="342" spans="2:8" ht="14.5">
      <c r="B342" s="356" t="s">
        <v>513</v>
      </c>
      <c r="C342" s="364" t="s">
        <v>527</v>
      </c>
      <c r="D342" s="358"/>
      <c r="E342" s="359"/>
      <c r="F342" s="359"/>
      <c r="G342" s="358"/>
      <c r="H342" s="367"/>
    </row>
    <row r="343" spans="2:8" ht="14.5">
      <c r="B343" s="356" t="s">
        <v>513</v>
      </c>
      <c r="C343" s="364" t="s">
        <v>528</v>
      </c>
      <c r="D343" s="358"/>
      <c r="E343" s="359"/>
      <c r="F343" s="359"/>
      <c r="G343" s="358"/>
      <c r="H343" s="367"/>
    </row>
    <row r="344" spans="2:8" ht="14.5">
      <c r="B344" s="356" t="s">
        <v>513</v>
      </c>
      <c r="C344" s="357" t="s">
        <v>529</v>
      </c>
      <c r="D344" s="358"/>
      <c r="E344" s="359"/>
      <c r="F344" s="359"/>
      <c r="G344" s="360"/>
      <c r="H344" s="367"/>
    </row>
    <row r="345" spans="2:8" ht="14.5">
      <c r="B345" s="356" t="s">
        <v>513</v>
      </c>
      <c r="C345" s="364" t="s">
        <v>530</v>
      </c>
      <c r="D345" s="358"/>
      <c r="E345" s="359"/>
      <c r="F345" s="359"/>
      <c r="G345" s="358"/>
      <c r="H345" s="367"/>
    </row>
    <row r="346" spans="2:8" ht="14.5">
      <c r="B346" s="356" t="s">
        <v>513</v>
      </c>
      <c r="C346" s="364" t="s">
        <v>531</v>
      </c>
      <c r="D346" s="358"/>
      <c r="E346" s="359"/>
      <c r="F346" s="359"/>
      <c r="G346" s="358"/>
      <c r="H346" s="367"/>
    </row>
    <row r="347" spans="2:8" ht="14.5">
      <c r="B347" s="356" t="s">
        <v>513</v>
      </c>
      <c r="C347" s="364" t="s">
        <v>532</v>
      </c>
      <c r="D347" s="358"/>
      <c r="E347" s="359"/>
      <c r="F347" s="359"/>
      <c r="G347" s="358"/>
      <c r="H347" s="367"/>
    </row>
    <row r="348" spans="2:8" ht="14.5">
      <c r="B348" s="356" t="s">
        <v>513</v>
      </c>
      <c r="C348" s="364" t="s">
        <v>533</v>
      </c>
      <c r="D348" s="358"/>
      <c r="E348" s="359"/>
      <c r="F348" s="359"/>
      <c r="G348" s="358"/>
      <c r="H348" s="367"/>
    </row>
    <row r="349" spans="2:8" ht="14.5">
      <c r="B349" s="356" t="s">
        <v>513</v>
      </c>
      <c r="C349" s="364" t="s">
        <v>534</v>
      </c>
      <c r="D349" s="358"/>
      <c r="E349" s="359"/>
      <c r="F349" s="359"/>
      <c r="G349" s="358"/>
      <c r="H349" s="367"/>
    </row>
    <row r="350" spans="2:8" ht="14.5">
      <c r="B350" s="356" t="s">
        <v>513</v>
      </c>
      <c r="C350" s="364" t="s">
        <v>535</v>
      </c>
      <c r="D350" s="358"/>
      <c r="E350" s="359"/>
      <c r="F350" s="359"/>
      <c r="G350" s="358"/>
      <c r="H350" s="367"/>
    </row>
    <row r="351" spans="2:8" ht="14.5">
      <c r="B351" s="356" t="s">
        <v>513</v>
      </c>
      <c r="C351" s="364" t="s">
        <v>536</v>
      </c>
      <c r="D351" s="358"/>
      <c r="E351" s="359"/>
      <c r="F351" s="359"/>
      <c r="G351" s="358"/>
      <c r="H351" s="367"/>
    </row>
    <row r="352" spans="2:8" ht="14.5">
      <c r="B352" s="356" t="s">
        <v>513</v>
      </c>
      <c r="C352" s="364" t="s">
        <v>537</v>
      </c>
      <c r="D352" s="358"/>
      <c r="E352" s="359"/>
      <c r="F352" s="359"/>
      <c r="G352" s="358"/>
      <c r="H352" s="367"/>
    </row>
    <row r="353" spans="2:8" ht="14.5">
      <c r="B353" s="356" t="s">
        <v>513</v>
      </c>
      <c r="C353" s="364" t="s">
        <v>538</v>
      </c>
      <c r="D353" s="358"/>
      <c r="E353" s="359"/>
      <c r="F353" s="359"/>
      <c r="G353" s="358"/>
      <c r="H353" s="367"/>
    </row>
    <row r="354" spans="2:8" ht="14.5">
      <c r="B354" s="356" t="s">
        <v>513</v>
      </c>
      <c r="C354" s="364" t="s">
        <v>539</v>
      </c>
      <c r="D354" s="358"/>
      <c r="E354" s="359"/>
      <c r="F354" s="359"/>
      <c r="G354" s="358"/>
      <c r="H354" s="367"/>
    </row>
    <row r="355" spans="2:8" ht="14.5">
      <c r="B355" s="356" t="s">
        <v>513</v>
      </c>
      <c r="C355" s="364" t="s">
        <v>540</v>
      </c>
      <c r="D355" s="358"/>
      <c r="E355" s="359"/>
      <c r="F355" s="359"/>
      <c r="G355" s="358"/>
      <c r="H355" s="367"/>
    </row>
    <row r="356" spans="2:8" ht="14.5">
      <c r="B356" s="356" t="s">
        <v>513</v>
      </c>
      <c r="C356" s="364" t="s">
        <v>541</v>
      </c>
      <c r="D356" s="358"/>
      <c r="E356" s="359"/>
      <c r="F356" s="359"/>
      <c r="G356" s="358"/>
      <c r="H356" s="367"/>
    </row>
    <row r="357" spans="2:8" ht="14.5">
      <c r="B357" s="356" t="s">
        <v>513</v>
      </c>
      <c r="C357" s="364" t="s">
        <v>542</v>
      </c>
      <c r="D357" s="358"/>
      <c r="E357" s="359"/>
      <c r="F357" s="359"/>
      <c r="G357" s="358"/>
      <c r="H357" s="367"/>
    </row>
    <row r="358" spans="2:8" ht="14.5">
      <c r="B358" s="356" t="s">
        <v>513</v>
      </c>
      <c r="C358" s="364" t="s">
        <v>543</v>
      </c>
      <c r="D358" s="358"/>
      <c r="E358" s="359"/>
      <c r="F358" s="359"/>
      <c r="G358" s="358"/>
      <c r="H358" s="367"/>
    </row>
    <row r="359" spans="2:8" ht="14.5">
      <c r="B359" s="356" t="s">
        <v>513</v>
      </c>
      <c r="C359" s="364" t="s">
        <v>544</v>
      </c>
      <c r="D359" s="358"/>
      <c r="E359" s="359"/>
      <c r="F359" s="359"/>
      <c r="G359" s="358"/>
      <c r="H359" s="367"/>
    </row>
    <row r="360" spans="2:8" ht="14.5">
      <c r="B360" s="356" t="s">
        <v>513</v>
      </c>
      <c r="C360" s="364" t="s">
        <v>545</v>
      </c>
      <c r="D360" s="358"/>
      <c r="E360" s="359"/>
      <c r="F360" s="359"/>
      <c r="G360" s="358"/>
      <c r="H360" s="367"/>
    </row>
    <row r="361" spans="2:8" ht="14.5">
      <c r="B361" s="356" t="s">
        <v>513</v>
      </c>
      <c r="C361" s="364" t="s">
        <v>546</v>
      </c>
      <c r="D361" s="358"/>
      <c r="E361" s="359"/>
      <c r="F361" s="359"/>
      <c r="G361" s="358"/>
      <c r="H361" s="367"/>
    </row>
    <row r="362" spans="2:8" ht="14.5">
      <c r="B362" s="356" t="s">
        <v>513</v>
      </c>
      <c r="C362" s="364" t="s">
        <v>547</v>
      </c>
      <c r="D362" s="358"/>
      <c r="E362" s="359"/>
      <c r="F362" s="359"/>
      <c r="G362" s="358"/>
      <c r="H362" s="367"/>
    </row>
    <row r="363" spans="2:8" ht="14.5">
      <c r="B363" s="356" t="s">
        <v>513</v>
      </c>
      <c r="C363" s="364" t="s">
        <v>548</v>
      </c>
      <c r="D363" s="358"/>
      <c r="E363" s="359"/>
      <c r="F363" s="359"/>
      <c r="G363" s="358"/>
      <c r="H363" s="367"/>
    </row>
    <row r="364" spans="2:8" ht="14.5">
      <c r="B364" s="356" t="s">
        <v>513</v>
      </c>
      <c r="C364" s="364" t="s">
        <v>549</v>
      </c>
      <c r="D364" s="358"/>
      <c r="E364" s="359"/>
      <c r="F364" s="359"/>
      <c r="G364" s="358"/>
      <c r="H364" s="367"/>
    </row>
    <row r="365" spans="2:8" ht="14.5">
      <c r="B365" s="356" t="s">
        <v>513</v>
      </c>
      <c r="C365" s="364" t="s">
        <v>550</v>
      </c>
      <c r="D365" s="358"/>
      <c r="E365" s="359"/>
      <c r="F365" s="359"/>
      <c r="G365" s="358"/>
      <c r="H365" s="367"/>
    </row>
    <row r="366" spans="2:8" ht="14.5">
      <c r="B366" s="356" t="s">
        <v>513</v>
      </c>
      <c r="C366" s="364" t="s">
        <v>551</v>
      </c>
      <c r="D366" s="358"/>
      <c r="E366" s="359"/>
      <c r="F366" s="359"/>
      <c r="G366" s="358"/>
      <c r="H366" s="367"/>
    </row>
    <row r="367" spans="2:8" ht="14.5">
      <c r="B367" s="356" t="s">
        <v>552</v>
      </c>
      <c r="C367" s="357" t="s">
        <v>553</v>
      </c>
      <c r="D367" s="358"/>
      <c r="E367" s="359"/>
      <c r="F367" s="359"/>
      <c r="G367" s="368"/>
      <c r="H367" s="358"/>
    </row>
    <row r="368" spans="2:8" ht="14.5">
      <c r="B368" s="356" t="s">
        <v>552</v>
      </c>
      <c r="C368" s="357" t="s">
        <v>554</v>
      </c>
      <c r="D368" s="358"/>
      <c r="E368" s="359"/>
      <c r="F368" s="359"/>
      <c r="G368" s="368"/>
      <c r="H368" s="358"/>
    </row>
    <row r="369" spans="2:8" ht="14.5">
      <c r="B369" s="356" t="s">
        <v>552</v>
      </c>
      <c r="C369" s="364" t="s">
        <v>555</v>
      </c>
      <c r="D369" s="358"/>
      <c r="E369" s="358"/>
      <c r="F369" s="358"/>
      <c r="G369" s="358"/>
      <c r="H369" s="358"/>
    </row>
    <row r="370" spans="2:8" ht="14.5">
      <c r="B370" s="356" t="s">
        <v>552</v>
      </c>
      <c r="C370" s="357" t="s">
        <v>556</v>
      </c>
      <c r="D370" s="358"/>
      <c r="E370" s="359"/>
      <c r="F370" s="359"/>
      <c r="G370" s="368"/>
      <c r="H370" s="358"/>
    </row>
    <row r="371" spans="2:8" ht="14.5">
      <c r="B371" s="356" t="s">
        <v>552</v>
      </c>
      <c r="C371" s="357" t="s">
        <v>557</v>
      </c>
      <c r="D371" s="358"/>
      <c r="E371" s="359"/>
      <c r="F371" s="359"/>
      <c r="G371" s="360"/>
      <c r="H371" s="358"/>
    </row>
    <row r="372" spans="2:8" ht="14.5">
      <c r="B372" s="356" t="s">
        <v>552</v>
      </c>
      <c r="C372" s="357" t="s">
        <v>558</v>
      </c>
      <c r="D372" s="358"/>
      <c r="E372" s="359"/>
      <c r="F372" s="359"/>
      <c r="G372" s="368"/>
      <c r="H372" s="358"/>
    </row>
    <row r="373" spans="2:8" ht="14.5">
      <c r="B373" s="356" t="s">
        <v>552</v>
      </c>
      <c r="C373" s="364" t="s">
        <v>559</v>
      </c>
      <c r="D373" s="358"/>
      <c r="E373" s="358"/>
      <c r="F373" s="358"/>
      <c r="G373" s="358"/>
      <c r="H373" s="358"/>
    </row>
    <row r="374" spans="2:8" ht="14.5">
      <c r="B374" s="356" t="s">
        <v>552</v>
      </c>
      <c r="C374" s="357" t="s">
        <v>560</v>
      </c>
      <c r="D374" s="358"/>
      <c r="E374" s="359"/>
      <c r="F374" s="359"/>
      <c r="G374" s="368"/>
      <c r="H374" s="358"/>
    </row>
    <row r="375" spans="2:8" ht="14.5">
      <c r="B375" s="356" t="s">
        <v>552</v>
      </c>
      <c r="C375" s="357" t="s">
        <v>561</v>
      </c>
      <c r="D375" s="358"/>
      <c r="E375" s="359"/>
      <c r="F375" s="359"/>
      <c r="G375" s="368"/>
      <c r="H375" s="358"/>
    </row>
    <row r="376" spans="2:8" ht="14.5">
      <c r="B376" s="356" t="s">
        <v>552</v>
      </c>
      <c r="C376" s="357" t="s">
        <v>562</v>
      </c>
      <c r="D376" s="358"/>
      <c r="E376" s="359"/>
      <c r="F376" s="359"/>
      <c r="G376" s="368"/>
      <c r="H376" s="358"/>
    </row>
    <row r="377" spans="2:8" ht="14.5">
      <c r="B377" s="356" t="s">
        <v>552</v>
      </c>
      <c r="C377" s="357" t="s">
        <v>563</v>
      </c>
      <c r="D377" s="358"/>
      <c r="E377" s="359"/>
      <c r="F377" s="359"/>
      <c r="G377" s="368"/>
      <c r="H377" s="358"/>
    </row>
    <row r="378" spans="2:8" ht="14.5">
      <c r="B378" s="356" t="s">
        <v>552</v>
      </c>
      <c r="C378" s="357" t="s">
        <v>564</v>
      </c>
      <c r="D378" s="358"/>
      <c r="E378" s="359"/>
      <c r="F378" s="359"/>
      <c r="G378" s="368"/>
      <c r="H378" s="358"/>
    </row>
    <row r="379" spans="2:8" ht="14.5">
      <c r="B379" s="356" t="s">
        <v>552</v>
      </c>
      <c r="C379" s="357" t="s">
        <v>565</v>
      </c>
      <c r="D379" s="358"/>
      <c r="E379" s="359"/>
      <c r="F379" s="359"/>
      <c r="G379" s="368"/>
      <c r="H379" s="358"/>
    </row>
    <row r="380" spans="2:8" ht="14.5">
      <c r="B380" s="356" t="s">
        <v>552</v>
      </c>
      <c r="C380" s="357" t="s">
        <v>566</v>
      </c>
      <c r="D380" s="358"/>
      <c r="E380" s="359"/>
      <c r="F380" s="359"/>
      <c r="G380" s="368"/>
      <c r="H380" s="358"/>
    </row>
    <row r="381" spans="2:8" ht="14.5">
      <c r="B381" s="356" t="s">
        <v>552</v>
      </c>
      <c r="C381" s="357" t="s">
        <v>567</v>
      </c>
      <c r="D381" s="358"/>
      <c r="E381" s="359"/>
      <c r="F381" s="359"/>
      <c r="G381" s="368"/>
      <c r="H381" s="358"/>
    </row>
    <row r="382" spans="2:8" ht="14.5">
      <c r="B382" s="356" t="s">
        <v>552</v>
      </c>
      <c r="C382" s="357" t="s">
        <v>568</v>
      </c>
      <c r="D382" s="358"/>
      <c r="E382" s="359"/>
      <c r="F382" s="359"/>
      <c r="G382" s="368"/>
      <c r="H382" s="358"/>
    </row>
    <row r="383" spans="2:8" ht="14.5">
      <c r="B383" s="356" t="s">
        <v>552</v>
      </c>
      <c r="C383" s="357" t="s">
        <v>569</v>
      </c>
      <c r="D383" s="358"/>
      <c r="E383" s="359"/>
      <c r="F383" s="359"/>
      <c r="G383" s="368"/>
      <c r="H383" s="358"/>
    </row>
    <row r="384" spans="2:8" ht="14.5">
      <c r="B384" s="356" t="s">
        <v>552</v>
      </c>
      <c r="C384" s="357" t="s">
        <v>570</v>
      </c>
      <c r="D384" s="358"/>
      <c r="E384" s="359"/>
      <c r="F384" s="359"/>
      <c r="G384" s="368"/>
      <c r="H384" s="358"/>
    </row>
    <row r="385" spans="2:8" ht="14.5">
      <c r="B385" s="356" t="s">
        <v>552</v>
      </c>
      <c r="C385" s="357" t="s">
        <v>571</v>
      </c>
      <c r="D385" s="358"/>
      <c r="E385" s="359"/>
      <c r="F385" s="359"/>
      <c r="G385" s="368"/>
      <c r="H385" s="358"/>
    </row>
    <row r="386" spans="2:8" ht="14.5">
      <c r="B386" s="356" t="s">
        <v>552</v>
      </c>
      <c r="C386" s="364" t="s">
        <v>33</v>
      </c>
      <c r="D386" s="358"/>
      <c r="E386" s="358"/>
      <c r="F386" s="358"/>
      <c r="G386" s="358"/>
      <c r="H386" s="358"/>
    </row>
    <row r="387" spans="2:8" ht="14.5">
      <c r="B387" s="356" t="s">
        <v>552</v>
      </c>
      <c r="C387" s="357" t="s">
        <v>572</v>
      </c>
      <c r="D387" s="358"/>
      <c r="E387" s="359"/>
      <c r="F387" s="359"/>
      <c r="G387" s="368"/>
      <c r="H387" s="358"/>
    </row>
    <row r="388" spans="2:8" ht="14.5">
      <c r="B388" s="356" t="s">
        <v>552</v>
      </c>
      <c r="C388" s="357" t="s">
        <v>573</v>
      </c>
      <c r="D388" s="358"/>
      <c r="E388" s="359"/>
      <c r="F388" s="359"/>
      <c r="G388" s="368"/>
      <c r="H388" s="358"/>
    </row>
    <row r="389" spans="2:8" ht="14.5">
      <c r="B389" s="356" t="s">
        <v>552</v>
      </c>
      <c r="C389" s="364" t="s">
        <v>574</v>
      </c>
      <c r="D389" s="358"/>
      <c r="E389" s="358"/>
      <c r="F389" s="358"/>
      <c r="G389" s="358"/>
      <c r="H389" s="358"/>
    </row>
    <row r="390" spans="2:8" ht="14.5">
      <c r="B390" s="356" t="s">
        <v>552</v>
      </c>
      <c r="C390" s="364" t="s">
        <v>575</v>
      </c>
      <c r="D390" s="358"/>
      <c r="E390" s="358"/>
      <c r="F390" s="358"/>
      <c r="G390" s="358"/>
      <c r="H390" s="358"/>
    </row>
    <row r="391" spans="2:8" ht="14.5">
      <c r="B391" s="356" t="s">
        <v>552</v>
      </c>
      <c r="C391" s="364" t="s">
        <v>576</v>
      </c>
      <c r="D391" s="358"/>
      <c r="E391" s="358"/>
      <c r="F391" s="358"/>
      <c r="G391" s="358"/>
      <c r="H391" s="358"/>
    </row>
    <row r="392" spans="2:8" ht="14.5">
      <c r="B392" s="356" t="s">
        <v>552</v>
      </c>
      <c r="C392" s="364" t="s">
        <v>577</v>
      </c>
      <c r="D392" s="358"/>
      <c r="E392" s="358"/>
      <c r="F392" s="358"/>
      <c r="G392" s="358"/>
      <c r="H392" s="358"/>
    </row>
    <row r="393" spans="2:8" ht="14.5">
      <c r="B393" s="356" t="s">
        <v>552</v>
      </c>
      <c r="C393" s="357" t="s">
        <v>578</v>
      </c>
      <c r="D393" s="358"/>
      <c r="E393" s="359"/>
      <c r="F393" s="359"/>
      <c r="G393" s="368"/>
      <c r="H393" s="358"/>
    </row>
    <row r="394" spans="2:8" ht="14.5">
      <c r="B394" s="356" t="s">
        <v>552</v>
      </c>
      <c r="C394" s="357" t="s">
        <v>579</v>
      </c>
      <c r="D394" s="358"/>
      <c r="E394" s="359"/>
      <c r="F394" s="359"/>
      <c r="G394" s="368"/>
      <c r="H394" s="358"/>
    </row>
    <row r="395" spans="2:8" ht="14.5">
      <c r="B395" s="356" t="s">
        <v>552</v>
      </c>
      <c r="C395" s="357" t="s">
        <v>580</v>
      </c>
      <c r="D395" s="358"/>
      <c r="E395" s="359"/>
      <c r="F395" s="359"/>
      <c r="G395" s="368"/>
      <c r="H395" s="358"/>
    </row>
    <row r="396" spans="2:8" ht="14.5">
      <c r="B396" s="356" t="s">
        <v>552</v>
      </c>
      <c r="C396" s="357" t="s">
        <v>581</v>
      </c>
      <c r="D396" s="358"/>
      <c r="E396" s="359"/>
      <c r="F396" s="359"/>
      <c r="G396" s="368"/>
      <c r="H396" s="358"/>
    </row>
    <row r="397" spans="2:8" ht="14.5">
      <c r="B397" s="356" t="s">
        <v>552</v>
      </c>
      <c r="C397" s="364" t="s">
        <v>582</v>
      </c>
      <c r="D397" s="358"/>
      <c r="E397" s="358"/>
      <c r="F397" s="358"/>
      <c r="G397" s="358"/>
      <c r="H397" s="358"/>
    </row>
    <row r="398" spans="2:8" ht="14.5">
      <c r="B398" s="356" t="s">
        <v>552</v>
      </c>
      <c r="C398" s="357" t="s">
        <v>583</v>
      </c>
      <c r="D398" s="358"/>
      <c r="E398" s="359"/>
      <c r="F398" s="359"/>
      <c r="G398" s="360"/>
      <c r="H398" s="358"/>
    </row>
    <row r="399" spans="2:8" ht="14.5">
      <c r="B399" s="356" t="s">
        <v>552</v>
      </c>
      <c r="C399" s="357" t="s">
        <v>584</v>
      </c>
      <c r="D399" s="358"/>
      <c r="E399" s="359"/>
      <c r="F399" s="359"/>
      <c r="G399" s="368"/>
      <c r="H399" s="358"/>
    </row>
    <row r="400" spans="2:8" ht="14.5">
      <c r="B400" s="356" t="s">
        <v>552</v>
      </c>
      <c r="C400" s="364" t="s">
        <v>585</v>
      </c>
      <c r="D400" s="358"/>
      <c r="E400" s="358"/>
      <c r="F400" s="358"/>
      <c r="G400" s="358"/>
      <c r="H400" s="358"/>
    </row>
    <row r="401" spans="2:8" ht="14.5">
      <c r="B401" s="356" t="s">
        <v>552</v>
      </c>
      <c r="C401" s="357" t="s">
        <v>586</v>
      </c>
      <c r="D401" s="358"/>
      <c r="E401" s="359"/>
      <c r="F401" s="359"/>
      <c r="G401" s="368"/>
      <c r="H401" s="358"/>
    </row>
    <row r="402" spans="2:8" ht="14.5">
      <c r="B402" s="356" t="s">
        <v>552</v>
      </c>
      <c r="C402" s="357" t="s">
        <v>587</v>
      </c>
      <c r="D402" s="358"/>
      <c r="E402" s="359"/>
      <c r="F402" s="359"/>
      <c r="G402" s="368"/>
      <c r="H402" s="358"/>
    </row>
    <row r="403" spans="2:8" ht="14.5">
      <c r="B403" s="356" t="s">
        <v>552</v>
      </c>
      <c r="C403" s="357" t="s">
        <v>588</v>
      </c>
      <c r="D403" s="358"/>
      <c r="E403" s="359"/>
      <c r="F403" s="359"/>
      <c r="G403" s="368"/>
      <c r="H403" s="358"/>
    </row>
    <row r="404" spans="2:8" ht="14.5">
      <c r="B404" s="356" t="s">
        <v>552</v>
      </c>
      <c r="C404" s="357" t="s">
        <v>589</v>
      </c>
      <c r="D404" s="358"/>
      <c r="E404" s="359"/>
      <c r="F404" s="359"/>
      <c r="G404" s="368"/>
      <c r="H404" s="358"/>
    </row>
    <row r="405" spans="2:8" ht="14.5">
      <c r="B405" s="356" t="s">
        <v>552</v>
      </c>
      <c r="C405" s="357" t="s">
        <v>590</v>
      </c>
      <c r="D405" s="358"/>
      <c r="E405" s="359"/>
      <c r="F405" s="359"/>
      <c r="G405" s="368"/>
      <c r="H405" s="358"/>
    </row>
    <row r="406" spans="2:8" ht="14.5">
      <c r="B406" s="356" t="s">
        <v>552</v>
      </c>
      <c r="C406" s="364" t="s">
        <v>591</v>
      </c>
      <c r="D406" s="358"/>
      <c r="E406" s="358"/>
      <c r="F406" s="358"/>
      <c r="G406" s="358"/>
      <c r="H406" s="358"/>
    </row>
    <row r="407" spans="2:8" ht="14.5">
      <c r="B407" s="356" t="s">
        <v>552</v>
      </c>
      <c r="C407" s="364" t="s">
        <v>592</v>
      </c>
      <c r="D407" s="358"/>
      <c r="E407" s="358"/>
      <c r="F407" s="358"/>
      <c r="G407" s="358"/>
      <c r="H407" s="358"/>
    </row>
    <row r="408" spans="2:8" ht="14.5">
      <c r="B408" s="356" t="s">
        <v>552</v>
      </c>
      <c r="C408" s="364" t="s">
        <v>593</v>
      </c>
      <c r="D408" s="358"/>
      <c r="E408" s="358"/>
      <c r="F408" s="358"/>
      <c r="G408" s="358"/>
      <c r="H408" s="358"/>
    </row>
    <row r="409" spans="2:8" ht="14.5">
      <c r="B409" s="356" t="s">
        <v>552</v>
      </c>
      <c r="C409" s="357" t="s">
        <v>594</v>
      </c>
      <c r="D409" s="358"/>
      <c r="E409" s="359"/>
      <c r="F409" s="359"/>
      <c r="G409" s="368"/>
      <c r="H409" s="358"/>
    </row>
    <row r="410" spans="2:8" ht="14.5">
      <c r="B410" s="356" t="s">
        <v>552</v>
      </c>
      <c r="C410" s="357" t="s">
        <v>595</v>
      </c>
      <c r="D410" s="358"/>
      <c r="E410" s="359"/>
      <c r="F410" s="359"/>
      <c r="G410" s="368"/>
      <c r="H410" s="358"/>
    </row>
    <row r="411" spans="2:8" ht="14.5">
      <c r="B411" s="356" t="s">
        <v>552</v>
      </c>
      <c r="C411" s="357" t="s">
        <v>596</v>
      </c>
      <c r="D411" s="358"/>
      <c r="E411" s="359"/>
      <c r="F411" s="359"/>
      <c r="G411" s="368"/>
      <c r="H411" s="358"/>
    </row>
    <row r="412" spans="2:8" ht="14.5">
      <c r="B412" s="356" t="s">
        <v>552</v>
      </c>
      <c r="C412" s="357" t="s">
        <v>597</v>
      </c>
      <c r="D412" s="358"/>
      <c r="E412" s="359"/>
      <c r="F412" s="359"/>
      <c r="G412" s="368"/>
      <c r="H412" s="358"/>
    </row>
    <row r="413" spans="2:8" ht="14.5">
      <c r="B413" s="356" t="s">
        <v>552</v>
      </c>
      <c r="C413" s="364" t="s">
        <v>598</v>
      </c>
      <c r="D413" s="358"/>
      <c r="E413" s="358"/>
      <c r="F413" s="358"/>
      <c r="G413" s="358"/>
      <c r="H413" s="358"/>
    </row>
    <row r="414" spans="2:8" ht="14.5">
      <c r="B414" s="356" t="s">
        <v>552</v>
      </c>
      <c r="C414" s="357" t="s">
        <v>599</v>
      </c>
      <c r="D414" s="358"/>
      <c r="E414" s="359"/>
      <c r="F414" s="359"/>
      <c r="G414" s="368"/>
      <c r="H414" s="358"/>
    </row>
    <row r="415" spans="2:8" ht="14.5">
      <c r="B415" s="356" t="s">
        <v>552</v>
      </c>
      <c r="C415" s="357" t="s">
        <v>600</v>
      </c>
      <c r="D415" s="358"/>
      <c r="E415" s="359"/>
      <c r="F415" s="359"/>
      <c r="G415" s="368"/>
      <c r="H415" s="358"/>
    </row>
    <row r="416" spans="2:8" ht="14.5">
      <c r="B416" s="356" t="s">
        <v>552</v>
      </c>
      <c r="C416" s="357" t="s">
        <v>601</v>
      </c>
      <c r="D416" s="358"/>
      <c r="E416" s="358"/>
      <c r="F416" s="358"/>
      <c r="G416" s="358"/>
      <c r="H416" s="358"/>
    </row>
    <row r="417" spans="2:8" ht="14.5">
      <c r="B417" s="356" t="s">
        <v>552</v>
      </c>
      <c r="C417" s="357" t="s">
        <v>602</v>
      </c>
      <c r="D417" s="358"/>
      <c r="E417" s="359"/>
      <c r="F417" s="359"/>
      <c r="G417" s="368"/>
      <c r="H417" s="358"/>
    </row>
    <row r="418" spans="2:8" ht="15" customHeight="1">
      <c r="B418" s="356" t="s">
        <v>552</v>
      </c>
      <c r="C418" s="364" t="s">
        <v>603</v>
      </c>
      <c r="D418" s="358"/>
      <c r="E418" s="358"/>
      <c r="F418" s="358"/>
      <c r="G418" s="358"/>
      <c r="H418" s="358"/>
    </row>
    <row r="419" spans="2:8" ht="14.5">
      <c r="B419" s="356" t="s">
        <v>552</v>
      </c>
      <c r="C419" s="364" t="s">
        <v>604</v>
      </c>
      <c r="D419" s="358"/>
      <c r="E419" s="358"/>
      <c r="F419" s="358"/>
      <c r="G419" s="358"/>
      <c r="H419" s="358"/>
    </row>
    <row r="420" spans="2:8" ht="14.5">
      <c r="B420" s="356" t="s">
        <v>552</v>
      </c>
      <c r="C420" s="357" t="s">
        <v>605</v>
      </c>
      <c r="D420" s="358"/>
      <c r="E420" s="359"/>
      <c r="F420" s="359"/>
      <c r="G420" s="368"/>
      <c r="H420" s="358"/>
    </row>
    <row r="421" spans="2:8" ht="14.5">
      <c r="B421" s="356" t="s">
        <v>552</v>
      </c>
      <c r="C421" s="357" t="s">
        <v>606</v>
      </c>
      <c r="D421" s="358"/>
      <c r="E421" s="359"/>
      <c r="F421" s="359"/>
      <c r="G421" s="368"/>
      <c r="H421" s="358"/>
    </row>
    <row r="422" spans="2:8" ht="14.5">
      <c r="B422" s="356" t="s">
        <v>552</v>
      </c>
      <c r="C422" s="357" t="s">
        <v>607</v>
      </c>
      <c r="D422" s="358"/>
      <c r="E422" s="359"/>
      <c r="F422" s="359"/>
      <c r="G422" s="368"/>
      <c r="H422" s="358"/>
    </row>
    <row r="423" spans="2:8" ht="14.5">
      <c r="B423" s="356" t="s">
        <v>552</v>
      </c>
      <c r="C423" s="357" t="s">
        <v>608</v>
      </c>
      <c r="D423" s="358"/>
      <c r="E423" s="359"/>
      <c r="F423" s="359"/>
      <c r="G423" s="360"/>
      <c r="H423" s="358"/>
    </row>
    <row r="424" spans="2:8" ht="14.5">
      <c r="B424" s="356" t="s">
        <v>552</v>
      </c>
      <c r="C424" s="357" t="s">
        <v>609</v>
      </c>
      <c r="D424" s="358"/>
      <c r="E424" s="359"/>
      <c r="F424" s="359"/>
      <c r="G424" s="368"/>
      <c r="H424" s="358"/>
    </row>
    <row r="425" spans="2:8" ht="14.5">
      <c r="B425" s="356" t="s">
        <v>552</v>
      </c>
      <c r="C425" s="357" t="s">
        <v>610</v>
      </c>
      <c r="D425" s="358"/>
      <c r="E425" s="359"/>
      <c r="F425" s="359"/>
      <c r="G425" s="368"/>
      <c r="H425" s="358"/>
    </row>
    <row r="426" spans="2:8" ht="14.5">
      <c r="B426" s="356" t="s">
        <v>552</v>
      </c>
      <c r="C426" s="357" t="s">
        <v>611</v>
      </c>
      <c r="D426" s="358"/>
      <c r="E426" s="359"/>
      <c r="F426" s="359"/>
      <c r="G426" s="368"/>
      <c r="H426" s="358"/>
    </row>
    <row r="427" spans="2:8" ht="14.5">
      <c r="B427" s="356" t="s">
        <v>552</v>
      </c>
      <c r="C427" s="357" t="s">
        <v>612</v>
      </c>
      <c r="D427" s="358"/>
      <c r="E427" s="359"/>
      <c r="F427" s="359"/>
      <c r="G427" s="360"/>
      <c r="H427" s="367"/>
    </row>
    <row r="428" spans="2:8" ht="14.5">
      <c r="B428" s="356" t="s">
        <v>552</v>
      </c>
      <c r="C428" s="357" t="s">
        <v>613</v>
      </c>
      <c r="D428" s="358"/>
      <c r="E428" s="359"/>
      <c r="F428" s="359"/>
      <c r="G428" s="368"/>
      <c r="H428" s="367"/>
    </row>
    <row r="429" spans="2:8" ht="14.5">
      <c r="B429" s="356" t="s">
        <v>552</v>
      </c>
      <c r="C429" s="357" t="s">
        <v>614</v>
      </c>
      <c r="D429" s="358"/>
      <c r="E429" s="359"/>
      <c r="F429" s="359"/>
      <c r="G429" s="368"/>
      <c r="H429" s="367"/>
    </row>
    <row r="430" spans="2:8" ht="14.5">
      <c r="B430" s="356" t="s">
        <v>552</v>
      </c>
      <c r="C430" s="357" t="s">
        <v>615</v>
      </c>
      <c r="D430" s="358"/>
      <c r="E430" s="359"/>
      <c r="F430" s="359"/>
      <c r="G430" s="368"/>
      <c r="H430" s="367"/>
    </row>
    <row r="431" spans="2:8" ht="14.5">
      <c r="B431" s="356" t="s">
        <v>552</v>
      </c>
      <c r="C431" s="357" t="s">
        <v>616</v>
      </c>
      <c r="D431" s="358"/>
      <c r="E431" s="359"/>
      <c r="F431" s="359"/>
      <c r="G431" s="368"/>
      <c r="H431" s="367"/>
    </row>
    <row r="432" spans="2:8" ht="14.5">
      <c r="B432" s="356" t="s">
        <v>552</v>
      </c>
      <c r="C432" s="357" t="s">
        <v>617</v>
      </c>
      <c r="D432" s="358"/>
      <c r="E432" s="359"/>
      <c r="F432" s="359"/>
      <c r="G432" s="360"/>
      <c r="H432" s="367"/>
    </row>
    <row r="433" spans="2:8" ht="14.5">
      <c r="B433" s="356" t="s">
        <v>552</v>
      </c>
      <c r="C433" s="357" t="s">
        <v>618</v>
      </c>
      <c r="D433" s="358"/>
      <c r="E433" s="359"/>
      <c r="F433" s="359"/>
      <c r="G433" s="360"/>
      <c r="H433" s="367"/>
    </row>
    <row r="434" spans="2:8" ht="14.5">
      <c r="B434" s="356" t="s">
        <v>552</v>
      </c>
      <c r="C434" s="357" t="s">
        <v>619</v>
      </c>
      <c r="D434" s="358"/>
      <c r="E434" s="359"/>
      <c r="F434" s="359"/>
      <c r="G434" s="368"/>
      <c r="H434" s="367"/>
    </row>
    <row r="435" spans="2:8" ht="14.5">
      <c r="B435" s="356" t="s">
        <v>552</v>
      </c>
      <c r="C435" s="357" t="s">
        <v>620</v>
      </c>
      <c r="D435" s="358"/>
      <c r="E435" s="359"/>
      <c r="F435" s="359"/>
      <c r="G435" s="360"/>
      <c r="H435" s="367"/>
    </row>
    <row r="436" spans="2:8" ht="14.5">
      <c r="B436" s="356" t="s">
        <v>552</v>
      </c>
      <c r="C436" s="364" t="s">
        <v>621</v>
      </c>
      <c r="D436" s="358"/>
      <c r="E436" s="358"/>
      <c r="F436" s="358"/>
      <c r="G436" s="358"/>
      <c r="H436" s="358"/>
    </row>
    <row r="437" spans="2:8" ht="14.5">
      <c r="B437" s="356" t="s">
        <v>552</v>
      </c>
      <c r="C437" s="364" t="s">
        <v>622</v>
      </c>
      <c r="D437" s="358"/>
      <c r="E437" s="358"/>
      <c r="F437" s="358"/>
      <c r="G437" s="358"/>
      <c r="H437" s="358"/>
    </row>
    <row r="438" spans="2:8" ht="14.5">
      <c r="B438" s="356" t="s">
        <v>552</v>
      </c>
      <c r="C438" s="364" t="s">
        <v>623</v>
      </c>
      <c r="D438" s="358"/>
      <c r="E438" s="358"/>
      <c r="F438" s="358"/>
      <c r="G438" s="358"/>
      <c r="H438" s="358"/>
    </row>
    <row r="439" spans="2:8" ht="14.5">
      <c r="B439" s="356" t="s">
        <v>552</v>
      </c>
      <c r="C439" s="357" t="s">
        <v>624</v>
      </c>
      <c r="D439" s="358"/>
      <c r="E439" s="359"/>
      <c r="F439" s="359"/>
      <c r="G439" s="368"/>
      <c r="H439" s="358"/>
    </row>
    <row r="440" spans="2:8" ht="14.5">
      <c r="B440" s="356" t="s">
        <v>552</v>
      </c>
      <c r="C440" s="364" t="s">
        <v>625</v>
      </c>
      <c r="D440" s="358"/>
      <c r="E440" s="358"/>
      <c r="F440" s="358"/>
      <c r="G440" s="358"/>
      <c r="H440" s="358"/>
    </row>
    <row r="441" spans="2:8" ht="14.5">
      <c r="B441" s="356" t="s">
        <v>552</v>
      </c>
      <c r="C441" s="357" t="s">
        <v>626</v>
      </c>
      <c r="D441" s="358"/>
      <c r="E441" s="359"/>
      <c r="F441" s="359"/>
      <c r="G441" s="368"/>
      <c r="H441" s="367"/>
    </row>
    <row r="442" spans="2:8" ht="14.5">
      <c r="B442" s="356" t="s">
        <v>552</v>
      </c>
      <c r="C442" s="357" t="s">
        <v>627</v>
      </c>
      <c r="D442" s="358"/>
      <c r="E442" s="359"/>
      <c r="F442" s="359"/>
      <c r="G442" s="368"/>
      <c r="H442" s="367"/>
    </row>
    <row r="443" spans="2:8" ht="14.5">
      <c r="B443" s="356" t="s">
        <v>552</v>
      </c>
      <c r="C443" s="364" t="s">
        <v>628</v>
      </c>
      <c r="D443" s="358"/>
      <c r="E443" s="358"/>
      <c r="F443" s="358"/>
      <c r="G443" s="358"/>
      <c r="H443" s="358"/>
    </row>
    <row r="444" spans="2:8" ht="14.5">
      <c r="B444" s="356" t="s">
        <v>552</v>
      </c>
      <c r="C444" s="364" t="s">
        <v>629</v>
      </c>
      <c r="D444" s="358"/>
      <c r="E444" s="358"/>
      <c r="F444" s="358"/>
      <c r="G444" s="358"/>
      <c r="H444" s="358"/>
    </row>
    <row r="445" spans="2:8" ht="14.5">
      <c r="B445" s="356" t="s">
        <v>552</v>
      </c>
      <c r="C445" s="357" t="s">
        <v>630</v>
      </c>
      <c r="D445" s="358"/>
      <c r="E445" s="358"/>
      <c r="F445" s="358"/>
      <c r="G445" s="360"/>
      <c r="H445" s="367"/>
    </row>
    <row r="446" spans="2:8" ht="14.5">
      <c r="B446" s="356" t="s">
        <v>552</v>
      </c>
      <c r="C446" s="357" t="s">
        <v>631</v>
      </c>
      <c r="D446" s="358"/>
      <c r="E446" s="359"/>
      <c r="F446" s="359"/>
      <c r="G446" s="360"/>
      <c r="H446" s="367"/>
    </row>
    <row r="447" spans="2:8" ht="14.5">
      <c r="B447" s="356" t="s">
        <v>552</v>
      </c>
      <c r="C447" s="357" t="s">
        <v>632</v>
      </c>
      <c r="D447" s="358"/>
      <c r="E447" s="359"/>
      <c r="F447" s="359"/>
      <c r="G447" s="368"/>
      <c r="H447" s="367"/>
    </row>
    <row r="448" spans="2:8" ht="14.5">
      <c r="B448" s="356" t="s">
        <v>552</v>
      </c>
      <c r="C448" s="364" t="s">
        <v>633</v>
      </c>
      <c r="D448" s="358"/>
      <c r="E448" s="358"/>
      <c r="F448" s="358"/>
      <c r="G448" s="358"/>
      <c r="H448" s="358"/>
    </row>
    <row r="449" spans="2:8" ht="14.5">
      <c r="B449" s="356" t="s">
        <v>552</v>
      </c>
      <c r="C449" s="357" t="s">
        <v>634</v>
      </c>
      <c r="D449" s="358"/>
      <c r="E449" s="359"/>
      <c r="F449" s="359"/>
      <c r="G449" s="368"/>
      <c r="H449" s="367"/>
    </row>
    <row r="450" spans="2:8" ht="14.5">
      <c r="B450" s="356" t="s">
        <v>552</v>
      </c>
      <c r="C450" s="357" t="s">
        <v>635</v>
      </c>
      <c r="D450" s="358"/>
      <c r="E450" s="359"/>
      <c r="F450" s="359"/>
      <c r="G450" s="368"/>
      <c r="H450" s="358"/>
    </row>
    <row r="451" spans="2:8" ht="14.5">
      <c r="B451" s="356" t="s">
        <v>552</v>
      </c>
      <c r="C451" s="357" t="s">
        <v>636</v>
      </c>
      <c r="D451" s="358"/>
      <c r="E451" s="359"/>
      <c r="F451" s="359"/>
      <c r="G451" s="368"/>
      <c r="H451" s="367"/>
    </row>
    <row r="452" spans="2:8" ht="14.5">
      <c r="B452" s="356" t="s">
        <v>552</v>
      </c>
      <c r="C452" s="357" t="s">
        <v>637</v>
      </c>
      <c r="D452" s="358"/>
      <c r="E452" s="359"/>
      <c r="F452" s="359"/>
      <c r="G452" s="368"/>
      <c r="H452" s="367"/>
    </row>
    <row r="453" spans="2:8" ht="14.5">
      <c r="B453" s="356" t="s">
        <v>552</v>
      </c>
      <c r="C453" s="357" t="s">
        <v>638</v>
      </c>
      <c r="D453" s="358"/>
      <c r="E453" s="359"/>
      <c r="F453" s="359"/>
      <c r="G453" s="368"/>
      <c r="H453" s="367"/>
    </row>
    <row r="454" spans="2:8" ht="14.5">
      <c r="B454" s="356" t="s">
        <v>552</v>
      </c>
      <c r="C454" s="357" t="s">
        <v>639</v>
      </c>
      <c r="D454" s="358"/>
      <c r="E454" s="359"/>
      <c r="F454" s="359"/>
      <c r="G454" s="368"/>
      <c r="H454" s="367"/>
    </row>
    <row r="455" spans="2:8" ht="14.5">
      <c r="B455" s="356" t="s">
        <v>552</v>
      </c>
      <c r="C455" s="357" t="s">
        <v>640</v>
      </c>
      <c r="D455" s="358"/>
      <c r="E455" s="359"/>
      <c r="F455" s="359"/>
      <c r="G455" s="368"/>
      <c r="H455" s="367"/>
    </row>
    <row r="456" spans="2:8" ht="14.5">
      <c r="B456" s="356" t="s">
        <v>552</v>
      </c>
      <c r="C456" s="369" t="s">
        <v>641</v>
      </c>
      <c r="D456" s="358"/>
      <c r="E456" s="359"/>
      <c r="F456" s="359"/>
      <c r="G456" s="368"/>
      <c r="H456" s="367"/>
    </row>
    <row r="457" spans="2:8" ht="14.5">
      <c r="B457" s="356" t="s">
        <v>552</v>
      </c>
      <c r="C457" s="364" t="s">
        <v>642</v>
      </c>
      <c r="D457" s="358"/>
      <c r="E457" s="358"/>
      <c r="F457" s="358"/>
      <c r="G457" s="358"/>
      <c r="H457" s="358"/>
    </row>
    <row r="458" spans="2:8" ht="14.5">
      <c r="B458" s="356" t="s">
        <v>643</v>
      </c>
      <c r="C458" s="357" t="s">
        <v>644</v>
      </c>
      <c r="D458" s="358"/>
      <c r="E458" s="359"/>
      <c r="F458" s="359"/>
      <c r="G458" s="368"/>
      <c r="H458" s="358"/>
    </row>
    <row r="459" spans="2:8" ht="14.5">
      <c r="B459" s="356" t="s">
        <v>643</v>
      </c>
      <c r="C459" s="357" t="s">
        <v>645</v>
      </c>
      <c r="D459" s="358"/>
      <c r="E459" s="359"/>
      <c r="F459" s="359"/>
      <c r="G459" s="368"/>
      <c r="H459" s="358"/>
    </row>
    <row r="460" spans="2:8" ht="14.5">
      <c r="B460" s="356" t="s">
        <v>643</v>
      </c>
      <c r="C460" s="357" t="s">
        <v>646</v>
      </c>
      <c r="D460" s="358"/>
      <c r="E460" s="359"/>
      <c r="F460" s="359"/>
      <c r="G460" s="368"/>
      <c r="H460" s="358"/>
    </row>
    <row r="461" spans="2:8" ht="14.5">
      <c r="B461" s="356" t="s">
        <v>643</v>
      </c>
      <c r="C461" s="357" t="s">
        <v>647</v>
      </c>
      <c r="D461" s="358"/>
      <c r="E461" s="359"/>
      <c r="F461" s="359"/>
      <c r="G461" s="368"/>
      <c r="H461" s="358"/>
    </row>
    <row r="462" spans="2:8" ht="14.5">
      <c r="B462" s="356" t="s">
        <v>643</v>
      </c>
      <c r="C462" s="357" t="s">
        <v>648</v>
      </c>
      <c r="D462" s="358"/>
      <c r="E462" s="359"/>
      <c r="F462" s="359"/>
      <c r="G462" s="368"/>
      <c r="H462" s="358"/>
    </row>
    <row r="463" spans="2:8" ht="14.5">
      <c r="B463" s="356" t="s">
        <v>643</v>
      </c>
      <c r="C463" s="357" t="s">
        <v>649</v>
      </c>
      <c r="D463" s="358"/>
      <c r="E463" s="359"/>
      <c r="F463" s="359"/>
      <c r="G463" s="368"/>
      <c r="H463" s="358"/>
    </row>
    <row r="464" spans="2:8" ht="14.5">
      <c r="B464" s="356" t="s">
        <v>643</v>
      </c>
      <c r="C464" s="357" t="s">
        <v>650</v>
      </c>
      <c r="D464" s="358"/>
      <c r="E464" s="359"/>
      <c r="F464" s="359"/>
      <c r="G464" s="368"/>
      <c r="H464" s="358"/>
    </row>
    <row r="465" spans="2:8" ht="14.5">
      <c r="B465" s="356" t="s">
        <v>643</v>
      </c>
      <c r="C465" s="364" t="s">
        <v>651</v>
      </c>
      <c r="D465" s="358"/>
      <c r="E465" s="358"/>
      <c r="F465" s="358"/>
      <c r="G465" s="358"/>
      <c r="H465" s="358"/>
    </row>
    <row r="466" spans="2:8" ht="14.5">
      <c r="B466" s="356" t="s">
        <v>643</v>
      </c>
      <c r="C466" s="357" t="s">
        <v>652</v>
      </c>
      <c r="D466" s="358"/>
      <c r="E466" s="359"/>
      <c r="F466" s="359"/>
      <c r="G466" s="368"/>
      <c r="H466" s="358"/>
    </row>
    <row r="467" spans="2:8" ht="14.5">
      <c r="B467" s="356" t="s">
        <v>643</v>
      </c>
      <c r="C467" s="357" t="s">
        <v>653</v>
      </c>
      <c r="D467" s="358"/>
      <c r="E467" s="359"/>
      <c r="F467" s="359"/>
      <c r="G467" s="368"/>
      <c r="H467" s="358"/>
    </row>
    <row r="468" spans="2:8" ht="14.5">
      <c r="B468" s="356" t="s">
        <v>643</v>
      </c>
      <c r="C468" s="357" t="s">
        <v>654</v>
      </c>
      <c r="D468" s="358"/>
      <c r="E468" s="359"/>
      <c r="F468" s="359"/>
      <c r="G468" s="368"/>
      <c r="H468" s="358"/>
    </row>
    <row r="469" spans="2:8" ht="14.5">
      <c r="B469" s="356" t="s">
        <v>643</v>
      </c>
      <c r="C469" s="357" t="s">
        <v>655</v>
      </c>
      <c r="D469" s="358"/>
      <c r="E469" s="359"/>
      <c r="F469" s="359"/>
      <c r="G469" s="368"/>
      <c r="H469" s="358"/>
    </row>
    <row r="470" spans="2:8" ht="14.5">
      <c r="B470" s="356" t="s">
        <v>643</v>
      </c>
      <c r="C470" s="357" t="s">
        <v>656</v>
      </c>
      <c r="D470" s="363"/>
      <c r="E470" s="359"/>
      <c r="F470" s="359"/>
      <c r="G470" s="368"/>
      <c r="H470" s="358"/>
    </row>
    <row r="471" spans="2:8" ht="14.5">
      <c r="B471" s="356" t="s">
        <v>643</v>
      </c>
      <c r="C471" s="357" t="s">
        <v>657</v>
      </c>
      <c r="D471" s="358"/>
      <c r="E471" s="359"/>
      <c r="F471" s="359"/>
      <c r="G471" s="368"/>
      <c r="H471" s="358"/>
    </row>
    <row r="472" spans="2:8" ht="14.5">
      <c r="B472" s="356" t="s">
        <v>643</v>
      </c>
      <c r="C472" s="357" t="s">
        <v>658</v>
      </c>
      <c r="D472" s="358"/>
      <c r="E472" s="359"/>
      <c r="F472" s="359"/>
      <c r="G472" s="368"/>
      <c r="H472" s="358"/>
    </row>
    <row r="473" spans="2:8" ht="14.5">
      <c r="B473" s="370" t="s">
        <v>643</v>
      </c>
      <c r="C473" s="371" t="s">
        <v>659</v>
      </c>
      <c r="D473" s="372"/>
      <c r="E473" s="373"/>
      <c r="F473" s="373"/>
      <c r="G473" s="374"/>
      <c r="H473" s="372"/>
    </row>
    <row r="474" spans="2:8" ht="14.5">
      <c r="B474" s="375" t="s">
        <v>643</v>
      </c>
      <c r="C474" s="376" t="s">
        <v>253</v>
      </c>
      <c r="D474" s="377"/>
      <c r="E474" s="378"/>
      <c r="F474" s="378"/>
      <c r="G474" s="379"/>
      <c r="H474" s="380"/>
    </row>
    <row r="475" spans="2:8" ht="14.5">
      <c r="B475" s="375" t="s">
        <v>643</v>
      </c>
      <c r="C475" s="376" t="s">
        <v>257</v>
      </c>
      <c r="D475" s="377"/>
      <c r="E475" s="378"/>
      <c r="F475" s="378"/>
      <c r="G475" s="379"/>
      <c r="H475" s="380"/>
    </row>
    <row r="476" spans="2:8" ht="14.5">
      <c r="B476" s="375" t="s">
        <v>643</v>
      </c>
      <c r="C476" s="376" t="s">
        <v>660</v>
      </c>
      <c r="D476" s="377"/>
      <c r="E476" s="378"/>
      <c r="F476" s="378"/>
      <c r="G476" s="379"/>
      <c r="H476" s="380"/>
    </row>
    <row r="477" spans="2:8" ht="14.5">
      <c r="B477" s="375" t="s">
        <v>661</v>
      </c>
      <c r="C477" s="381" t="s">
        <v>662</v>
      </c>
      <c r="D477" s="382"/>
      <c r="E477" s="382"/>
      <c r="F477" s="382"/>
      <c r="G477" s="382"/>
      <c r="H477" s="382"/>
    </row>
    <row r="478" spans="2:8" ht="14.5">
      <c r="B478" s="375" t="s">
        <v>661</v>
      </c>
      <c r="C478" s="383" t="s">
        <v>662</v>
      </c>
      <c r="D478" s="384"/>
      <c r="E478" s="384"/>
      <c r="F478" s="384"/>
      <c r="G478" s="384"/>
      <c r="H478" s="384"/>
    </row>
    <row r="479" spans="2:8" ht="14.5">
      <c r="B479" s="375" t="s">
        <v>661</v>
      </c>
      <c r="C479" s="385" t="s">
        <v>662</v>
      </c>
      <c r="D479" s="386"/>
      <c r="E479" s="386"/>
      <c r="F479" s="386"/>
      <c r="G479" s="386"/>
      <c r="H479" s="386"/>
    </row>
    <row r="480" spans="2:8" ht="14.5">
      <c r="B480" s="375" t="s">
        <v>661</v>
      </c>
      <c r="C480" s="385" t="s">
        <v>662</v>
      </c>
      <c r="D480" s="386"/>
      <c r="E480" s="386"/>
      <c r="F480" s="386"/>
      <c r="G480" s="386"/>
      <c r="H480" s="386"/>
    </row>
    <row r="481" spans="2:8" ht="14.5">
      <c r="B481" s="375" t="s">
        <v>661</v>
      </c>
      <c r="C481" s="385" t="s">
        <v>662</v>
      </c>
      <c r="D481" s="386"/>
      <c r="E481" s="386"/>
      <c r="F481" s="386"/>
      <c r="G481" s="386"/>
      <c r="H481" s="386"/>
    </row>
    <row r="482" spans="2:8" ht="14.5">
      <c r="B482" s="375" t="s">
        <v>661</v>
      </c>
      <c r="C482" s="385" t="s">
        <v>662</v>
      </c>
      <c r="D482" s="386"/>
      <c r="E482" s="386"/>
      <c r="F482" s="386"/>
      <c r="G482" s="386"/>
      <c r="H482" s="386"/>
    </row>
    <row r="483" spans="2:8" ht="14.5">
      <c r="B483" s="375" t="s">
        <v>661</v>
      </c>
      <c r="C483" s="385" t="s">
        <v>662</v>
      </c>
      <c r="D483" s="386"/>
      <c r="E483" s="386"/>
      <c r="F483" s="386"/>
      <c r="G483" s="386"/>
      <c r="H483" s="386"/>
    </row>
    <row r="484" spans="2:8" ht="14.5">
      <c r="B484" s="375" t="s">
        <v>661</v>
      </c>
      <c r="C484" s="385" t="s">
        <v>662</v>
      </c>
      <c r="D484" s="386"/>
      <c r="E484" s="386"/>
      <c r="F484" s="386"/>
      <c r="G484" s="386"/>
      <c r="H484" s="386"/>
    </row>
    <row r="485" spans="2:8" ht="14.5">
      <c r="B485" s="375" t="s">
        <v>661</v>
      </c>
      <c r="C485" s="385" t="s">
        <v>662</v>
      </c>
      <c r="D485" s="386"/>
      <c r="E485" s="386"/>
      <c r="F485" s="386"/>
      <c r="G485" s="386"/>
      <c r="H485" s="386"/>
    </row>
    <row r="486" spans="2:8" ht="14.5">
      <c r="B486" s="375" t="s">
        <v>661</v>
      </c>
      <c r="C486" s="385" t="s">
        <v>662</v>
      </c>
      <c r="D486" s="386"/>
      <c r="E486" s="386"/>
      <c r="F486" s="386"/>
      <c r="G486" s="386"/>
      <c r="H486" s="386"/>
    </row>
    <row r="487" spans="2:8" ht="14.5">
      <c r="B487" s="375" t="s">
        <v>661</v>
      </c>
      <c r="C487" s="385" t="s">
        <v>662</v>
      </c>
      <c r="D487" s="386"/>
      <c r="E487" s="386"/>
      <c r="F487" s="386"/>
      <c r="G487" s="386"/>
      <c r="H487" s="386"/>
    </row>
    <row r="488" spans="2:8" ht="14.5">
      <c r="B488" s="375" t="s">
        <v>661</v>
      </c>
      <c r="C488" s="385" t="s">
        <v>662</v>
      </c>
      <c r="D488" s="386"/>
      <c r="E488" s="386"/>
      <c r="F488" s="386"/>
      <c r="G488" s="386"/>
      <c r="H488" s="386"/>
    </row>
    <row r="489" spans="2:8" ht="14.5">
      <c r="B489" s="375" t="s">
        <v>661</v>
      </c>
      <c r="C489" s="385" t="s">
        <v>662</v>
      </c>
      <c r="D489" s="386"/>
      <c r="E489" s="386"/>
      <c r="F489" s="386"/>
      <c r="G489" s="386"/>
      <c r="H489" s="386"/>
    </row>
    <row r="490" spans="2:8" ht="14.5">
      <c r="B490" s="375" t="s">
        <v>661</v>
      </c>
      <c r="C490" s="385" t="s">
        <v>662</v>
      </c>
      <c r="D490" s="386"/>
      <c r="E490" s="386"/>
      <c r="F490" s="386"/>
      <c r="G490" s="386"/>
      <c r="H490" s="386"/>
    </row>
    <row r="491" spans="2:8" ht="14.5">
      <c r="B491" s="375" t="s">
        <v>661</v>
      </c>
      <c r="C491" s="385" t="s">
        <v>662</v>
      </c>
      <c r="D491" s="386"/>
      <c r="E491" s="386"/>
      <c r="F491" s="386"/>
      <c r="G491" s="386"/>
      <c r="H491" s="386"/>
    </row>
    <row r="492" spans="2:8" ht="14.5">
      <c r="B492" s="375" t="s">
        <v>661</v>
      </c>
      <c r="C492" s="385" t="s">
        <v>662</v>
      </c>
      <c r="D492" s="386"/>
      <c r="E492" s="386"/>
      <c r="F492" s="386"/>
      <c r="G492" s="386"/>
      <c r="H492" s="386"/>
    </row>
    <row r="493" spans="2:8" ht="14.5">
      <c r="B493" s="375" t="s">
        <v>661</v>
      </c>
      <c r="C493" s="385" t="s">
        <v>662</v>
      </c>
      <c r="D493" s="386"/>
      <c r="E493" s="386"/>
      <c r="F493" s="386"/>
      <c r="G493" s="386"/>
      <c r="H493" s="386"/>
    </row>
    <row r="494" spans="2:8" ht="14.5">
      <c r="B494" s="375" t="s">
        <v>661</v>
      </c>
      <c r="C494" s="385" t="s">
        <v>662</v>
      </c>
      <c r="D494" s="386"/>
      <c r="E494" s="386"/>
      <c r="F494" s="386"/>
      <c r="G494" s="386"/>
      <c r="H494" s="386"/>
    </row>
    <row r="495" spans="2:8" ht="14.5">
      <c r="B495" s="375" t="s">
        <v>661</v>
      </c>
      <c r="C495" s="385" t="s">
        <v>662</v>
      </c>
      <c r="D495" s="386"/>
      <c r="E495" s="386"/>
      <c r="F495" s="386"/>
      <c r="G495" s="386"/>
      <c r="H495" s="386"/>
    </row>
    <row r="496" spans="2:8" ht="14.5">
      <c r="B496" s="375" t="s">
        <v>661</v>
      </c>
      <c r="C496" s="381" t="s">
        <v>662</v>
      </c>
      <c r="D496" s="382"/>
      <c r="E496" s="382"/>
      <c r="F496" s="382"/>
      <c r="G496" s="382"/>
      <c r="H496" s="382"/>
    </row>
    <row r="497" spans="2:8" ht="14.5">
      <c r="B497" s="375" t="s">
        <v>661</v>
      </c>
      <c r="C497" s="383" t="s">
        <v>662</v>
      </c>
      <c r="D497" s="384"/>
      <c r="E497" s="384"/>
      <c r="F497" s="384"/>
      <c r="G497" s="384"/>
      <c r="H497" s="384"/>
    </row>
    <row r="498" spans="2:8" ht="14.5">
      <c r="B498" s="375" t="s">
        <v>661</v>
      </c>
      <c r="C498" s="385" t="s">
        <v>662</v>
      </c>
      <c r="D498" s="386"/>
      <c r="E498" s="386"/>
      <c r="F498" s="386"/>
      <c r="G498" s="386"/>
      <c r="H498" s="386"/>
    </row>
    <row r="499" spans="2:8" ht="14.5">
      <c r="B499" s="375" t="s">
        <v>661</v>
      </c>
      <c r="C499" s="385" t="s">
        <v>662</v>
      </c>
      <c r="D499" s="386"/>
      <c r="E499" s="386"/>
      <c r="F499" s="386"/>
      <c r="G499" s="386"/>
      <c r="H499" s="386"/>
    </row>
    <row r="500" spans="2:8" ht="14.5">
      <c r="B500" s="375" t="s">
        <v>661</v>
      </c>
      <c r="C500" s="385" t="s">
        <v>662</v>
      </c>
      <c r="D500" s="386"/>
      <c r="E500" s="386"/>
      <c r="F500" s="386"/>
      <c r="G500" s="386"/>
      <c r="H500" s="386"/>
    </row>
    <row r="501" spans="2:8" ht="14.5">
      <c r="B501" s="375" t="s">
        <v>661</v>
      </c>
      <c r="C501" s="385" t="s">
        <v>662</v>
      </c>
      <c r="D501" s="386"/>
      <c r="E501" s="386"/>
      <c r="F501" s="386"/>
      <c r="G501" s="386"/>
      <c r="H501" s="386"/>
    </row>
  </sheetData>
  <autoFilter ref="B9:H473" xr:uid="{00000000-0009-0000-0000-000008000000}"/>
  <mergeCells count="3">
    <mergeCell ref="B1:H1"/>
    <mergeCell ref="B4:E4"/>
    <mergeCell ref="B5:E5"/>
  </mergeCells>
  <pageMargins left="0.70866141732283472" right="0.70866141732283472" top="0.74803149606299213" bottom="0.74803149606299213" header="0" footer="0"/>
  <pageSetup paperSize="9" scale="46" fitToHeight="0" orientation="portrait"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C8C2C-65A7-496E-9024-9033B49F90B7}">
  <sheetPr>
    <tabColor rgb="FF92D050"/>
    <pageSetUpPr fitToPage="1"/>
  </sheetPr>
  <dimension ref="B1:I28"/>
  <sheetViews>
    <sheetView zoomScale="70" zoomScaleNormal="70" workbookViewId="0">
      <selection activeCell="E8" sqref="E8"/>
    </sheetView>
  </sheetViews>
  <sheetFormatPr baseColWidth="10" defaultColWidth="14.453125" defaultRowHeight="15" customHeight="1"/>
  <cols>
    <col min="1" max="1" width="6" style="331" customWidth="1"/>
    <col min="2" max="2" width="23.453125" style="331" customWidth="1"/>
    <col min="3" max="3" width="38" style="331" customWidth="1"/>
    <col min="4" max="4" width="12.453125" style="331" customWidth="1"/>
    <col min="5" max="5" width="24.54296875" style="331" customWidth="1"/>
    <col min="6" max="8" width="22.453125" style="331" customWidth="1"/>
    <col min="9" max="9" width="68.54296875" style="331" customWidth="1"/>
    <col min="10" max="25" width="11.453125" style="331" customWidth="1"/>
    <col min="26" max="16384" width="14.453125" style="331"/>
  </cols>
  <sheetData>
    <row r="1" spans="2:9" ht="36" customHeight="1">
      <c r="B1" s="634" t="s">
        <v>663</v>
      </c>
      <c r="C1" s="635"/>
      <c r="D1" s="635"/>
      <c r="E1" s="635"/>
      <c r="F1" s="635"/>
      <c r="G1" s="635"/>
      <c r="H1" s="635"/>
      <c r="I1" s="635"/>
    </row>
    <row r="2" spans="2:9" ht="14.5">
      <c r="B2" s="334" t="s">
        <v>183</v>
      </c>
      <c r="C2" s="335"/>
      <c r="D2" s="334"/>
      <c r="E2" s="334"/>
      <c r="F2" s="336"/>
      <c r="G2" s="337"/>
      <c r="H2" s="338"/>
    </row>
    <row r="3" spans="2:9" ht="30.75" customHeight="1">
      <c r="B3" s="631" t="s">
        <v>727</v>
      </c>
      <c r="C3" s="632"/>
      <c r="D3" s="632"/>
      <c r="E3" s="632"/>
      <c r="F3" s="336"/>
      <c r="G3" s="339"/>
      <c r="H3" s="339"/>
    </row>
    <row r="4" spans="2:9" ht="14.5">
      <c r="B4" s="334" t="s">
        <v>184</v>
      </c>
      <c r="C4" s="335"/>
      <c r="D4" s="334"/>
      <c r="E4" s="334"/>
      <c r="F4" s="336"/>
      <c r="G4" s="337"/>
      <c r="H4" s="338"/>
    </row>
    <row r="5" spans="2:9" s="347" customFormat="1" ht="26">
      <c r="B5" s="342" t="s">
        <v>664</v>
      </c>
      <c r="C5" s="343"/>
      <c r="D5" s="344"/>
      <c r="E5" s="344"/>
      <c r="F5" s="344"/>
      <c r="G5" s="345"/>
      <c r="H5" s="346"/>
    </row>
    <row r="6" spans="2:9" ht="14.5">
      <c r="B6" s="390"/>
      <c r="C6" s="349"/>
      <c r="D6" s="387"/>
      <c r="E6" s="387"/>
      <c r="F6" s="387"/>
      <c r="G6" s="388"/>
      <c r="H6" s="389"/>
    </row>
    <row r="7" spans="2:9" ht="45" customHeight="1">
      <c r="B7" s="348"/>
      <c r="C7" s="349"/>
      <c r="D7" s="350"/>
      <c r="E7" s="350"/>
      <c r="F7" s="391" t="s">
        <v>185</v>
      </c>
      <c r="G7" s="391" t="s">
        <v>186</v>
      </c>
      <c r="H7" s="392" t="s">
        <v>187</v>
      </c>
    </row>
    <row r="8" spans="2:9" ht="63" customHeight="1">
      <c r="B8" s="353"/>
      <c r="C8" s="353" t="s">
        <v>12</v>
      </c>
      <c r="D8" s="353" t="s">
        <v>665</v>
      </c>
      <c r="E8" s="623" t="s">
        <v>770</v>
      </c>
      <c r="F8" s="355" t="s">
        <v>191</v>
      </c>
      <c r="G8" s="355" t="s">
        <v>191</v>
      </c>
      <c r="H8" s="355" t="s">
        <v>191</v>
      </c>
      <c r="I8" s="353" t="s">
        <v>666</v>
      </c>
    </row>
    <row r="9" spans="2:9" ht="14.5">
      <c r="B9" s="356" t="s">
        <v>667</v>
      </c>
      <c r="C9" s="357" t="s">
        <v>667</v>
      </c>
      <c r="D9" s="393"/>
      <c r="E9" s="394"/>
      <c r="F9" s="395"/>
      <c r="G9" s="395"/>
      <c r="H9" s="395"/>
      <c r="I9" s="386"/>
    </row>
    <row r="10" spans="2:9" ht="14.5">
      <c r="B10" s="356" t="s">
        <v>668</v>
      </c>
      <c r="C10" s="357" t="s">
        <v>669</v>
      </c>
      <c r="D10" s="393"/>
      <c r="E10" s="394"/>
      <c r="F10" s="395"/>
      <c r="G10" s="395"/>
      <c r="H10" s="395"/>
      <c r="I10" s="386"/>
    </row>
    <row r="11" spans="2:9" ht="14.5">
      <c r="B11" s="356" t="s">
        <v>668</v>
      </c>
      <c r="C11" s="364" t="s">
        <v>670</v>
      </c>
      <c r="D11" s="393"/>
      <c r="E11" s="394"/>
      <c r="F11" s="395"/>
      <c r="G11" s="395"/>
      <c r="H11" s="395"/>
      <c r="I11" s="386"/>
    </row>
    <row r="12" spans="2:9" ht="14.5">
      <c r="B12" s="356" t="s">
        <v>668</v>
      </c>
      <c r="C12" s="357" t="s">
        <v>671</v>
      </c>
      <c r="D12" s="393"/>
      <c r="E12" s="394"/>
      <c r="F12" s="395"/>
      <c r="G12" s="395"/>
      <c r="H12" s="395"/>
      <c r="I12" s="386"/>
    </row>
    <row r="13" spans="2:9" ht="14.5">
      <c r="B13" s="356" t="s">
        <v>668</v>
      </c>
      <c r="C13" s="364" t="s">
        <v>672</v>
      </c>
      <c r="D13" s="393"/>
      <c r="E13" s="394"/>
      <c r="F13" s="395"/>
      <c r="G13" s="395"/>
      <c r="H13" s="395"/>
      <c r="I13" s="386"/>
    </row>
    <row r="14" spans="2:9" ht="14.5">
      <c r="B14" s="356" t="s">
        <v>668</v>
      </c>
      <c r="C14" s="364" t="s">
        <v>673</v>
      </c>
      <c r="D14" s="393"/>
      <c r="E14" s="394"/>
      <c r="F14" s="395"/>
      <c r="G14" s="395"/>
      <c r="H14" s="395"/>
      <c r="I14" s="386"/>
    </row>
    <row r="15" spans="2:9" ht="14.5">
      <c r="B15" s="356" t="s">
        <v>668</v>
      </c>
      <c r="C15" s="364" t="s">
        <v>674</v>
      </c>
      <c r="D15" s="393"/>
      <c r="E15" s="394"/>
      <c r="F15" s="395"/>
      <c r="G15" s="395"/>
      <c r="H15" s="395"/>
      <c r="I15" s="386"/>
    </row>
    <row r="16" spans="2:9" ht="14.5">
      <c r="B16" s="356" t="s">
        <v>675</v>
      </c>
      <c r="C16" s="364" t="s">
        <v>676</v>
      </c>
      <c r="D16" s="393"/>
      <c r="E16" s="394"/>
      <c r="F16" s="396"/>
      <c r="G16" s="396"/>
      <c r="H16" s="396"/>
      <c r="I16" s="620" t="s">
        <v>677</v>
      </c>
    </row>
    <row r="17" spans="2:9" ht="14.5">
      <c r="B17" s="356" t="s">
        <v>675</v>
      </c>
      <c r="C17" s="357" t="s">
        <v>678</v>
      </c>
      <c r="D17" s="614"/>
      <c r="E17" s="615"/>
      <c r="F17" s="616"/>
      <c r="G17" s="616"/>
      <c r="H17" s="616"/>
      <c r="I17" s="617"/>
    </row>
    <row r="18" spans="2:9" ht="14.5">
      <c r="B18" s="356" t="s">
        <v>675</v>
      </c>
      <c r="C18" s="613" t="s">
        <v>679</v>
      </c>
      <c r="D18" s="404"/>
      <c r="E18" s="618"/>
      <c r="F18" s="619"/>
      <c r="G18" s="619"/>
      <c r="H18" s="619"/>
      <c r="I18" s="382"/>
    </row>
    <row r="19" spans="2:9" ht="14.5">
      <c r="B19" s="356" t="s">
        <v>680</v>
      </c>
      <c r="C19" s="613" t="s">
        <v>681</v>
      </c>
      <c r="D19" s="404"/>
      <c r="E19" s="618"/>
      <c r="F19" s="636" t="s">
        <v>682</v>
      </c>
      <c r="G19" s="636"/>
      <c r="H19" s="636"/>
      <c r="I19" s="382"/>
    </row>
    <row r="20" spans="2:9" ht="29">
      <c r="B20" s="356"/>
      <c r="C20" s="613" t="s">
        <v>683</v>
      </c>
      <c r="D20" s="404"/>
      <c r="E20" s="618"/>
      <c r="F20" s="636"/>
      <c r="G20" s="636"/>
      <c r="H20" s="636"/>
      <c r="I20" s="382"/>
    </row>
    <row r="21" spans="2:9" ht="14.5">
      <c r="B21" s="356" t="s">
        <v>159</v>
      </c>
      <c r="C21" s="613" t="s">
        <v>684</v>
      </c>
      <c r="D21" s="404"/>
      <c r="E21" s="618"/>
      <c r="F21" s="619"/>
      <c r="G21" s="619"/>
      <c r="H21" s="619"/>
      <c r="I21" s="382"/>
    </row>
    <row r="22" spans="2:9" ht="14.5">
      <c r="B22" s="356"/>
      <c r="C22" s="613" t="s">
        <v>684</v>
      </c>
      <c r="D22" s="404"/>
      <c r="E22" s="618"/>
      <c r="F22" s="619"/>
      <c r="G22" s="619"/>
      <c r="H22" s="619"/>
      <c r="I22" s="382"/>
    </row>
    <row r="23" spans="2:9" ht="14.5">
      <c r="B23" s="356"/>
      <c r="C23" s="613" t="s">
        <v>684</v>
      </c>
      <c r="D23" s="404"/>
      <c r="E23" s="618"/>
      <c r="F23" s="619"/>
      <c r="G23" s="619"/>
      <c r="H23" s="619"/>
      <c r="I23" s="382"/>
    </row>
    <row r="24" spans="2:9" ht="14.5">
      <c r="B24" s="356"/>
      <c r="C24" s="613" t="s">
        <v>684</v>
      </c>
      <c r="D24" s="404"/>
      <c r="E24" s="618"/>
      <c r="F24" s="619"/>
      <c r="G24" s="619"/>
      <c r="H24" s="619"/>
      <c r="I24" s="382"/>
    </row>
    <row r="25" spans="2:9" ht="14.5">
      <c r="B25" s="356"/>
      <c r="C25" s="613" t="s">
        <v>684</v>
      </c>
      <c r="D25" s="404"/>
      <c r="E25" s="618"/>
      <c r="F25" s="619"/>
      <c r="G25" s="619"/>
      <c r="H25" s="619"/>
      <c r="I25" s="382"/>
    </row>
    <row r="26" spans="2:9" ht="14.5">
      <c r="B26" s="356"/>
      <c r="C26" s="613" t="s">
        <v>684</v>
      </c>
      <c r="D26" s="404"/>
      <c r="E26" s="618"/>
      <c r="F26" s="619"/>
      <c r="G26" s="619"/>
      <c r="H26" s="619"/>
      <c r="I26" s="382"/>
    </row>
    <row r="27" spans="2:9" ht="14.5">
      <c r="B27" s="356"/>
      <c r="C27" s="613"/>
      <c r="D27" s="404"/>
      <c r="E27" s="618"/>
      <c r="F27" s="619"/>
      <c r="G27" s="619"/>
      <c r="H27" s="619"/>
      <c r="I27" s="382"/>
    </row>
    <row r="28" spans="2:9" ht="14.5">
      <c r="B28" s="356" t="s">
        <v>680</v>
      </c>
      <c r="C28" s="613" t="s">
        <v>684</v>
      </c>
      <c r="D28" s="404"/>
      <c r="E28" s="618"/>
      <c r="F28" s="619"/>
      <c r="G28" s="619"/>
      <c r="H28" s="619"/>
      <c r="I28" s="382"/>
    </row>
  </sheetData>
  <mergeCells count="4">
    <mergeCell ref="B1:I1"/>
    <mergeCell ref="F19:H19"/>
    <mergeCell ref="F20:H20"/>
    <mergeCell ref="B3:E3"/>
  </mergeCells>
  <pageMargins left="0.70866141732283472" right="0.70866141732283472" top="0.74803149606299213" bottom="0.74803149606299213" header="0" footer="0"/>
  <pageSetup paperSize="9" scale="37" fitToHeight="0" orientation="portrait"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FD0E-E502-4248-8FAE-F105C0D72D83}">
  <sheetPr>
    <tabColor rgb="FF92D050"/>
  </sheetPr>
  <dimension ref="B1:F79"/>
  <sheetViews>
    <sheetView topLeftCell="B45" zoomScale="70" zoomScaleNormal="70" workbookViewId="0">
      <selection activeCell="F79" sqref="F79"/>
    </sheetView>
  </sheetViews>
  <sheetFormatPr baseColWidth="10" defaultColWidth="14.453125" defaultRowHeight="15" customHeight="1"/>
  <cols>
    <col min="1" max="1" width="6" style="331" customWidth="1"/>
    <col min="2" max="2" width="63.453125" style="331" customWidth="1"/>
    <col min="3" max="3" width="16.54296875" style="331" customWidth="1"/>
    <col min="4" max="4" width="17.6328125" style="331" customWidth="1"/>
    <col min="5" max="5" width="16.54296875" style="331" customWidth="1"/>
    <col min="6" max="6" width="24.453125" style="331" customWidth="1"/>
    <col min="7" max="14" width="11.453125" style="331" customWidth="1"/>
    <col min="15" max="16384" width="14.453125" style="331"/>
  </cols>
  <sheetData>
    <row r="1" spans="2:5" ht="74" customHeight="1">
      <c r="B1" s="642" t="s">
        <v>738</v>
      </c>
      <c r="C1" s="635"/>
      <c r="D1" s="635"/>
      <c r="E1" s="635"/>
    </row>
    <row r="2" spans="2:5" ht="14.5">
      <c r="B2" s="389"/>
      <c r="C2" s="389"/>
      <c r="D2" s="389"/>
      <c r="E2" s="389"/>
    </row>
    <row r="3" spans="2:5" ht="54" customHeight="1">
      <c r="B3" s="643" t="s">
        <v>685</v>
      </c>
      <c r="C3" s="643"/>
      <c r="D3" s="643"/>
      <c r="E3" s="643"/>
    </row>
    <row r="4" spans="2:5" ht="15.5">
      <c r="B4" s="397"/>
      <c r="C4" s="397"/>
      <c r="D4" s="397"/>
      <c r="E4" s="397"/>
    </row>
    <row r="5" spans="2:5" ht="48" customHeight="1">
      <c r="B5" s="644" t="s">
        <v>664</v>
      </c>
      <c r="C5" s="644"/>
      <c r="D5" s="644"/>
      <c r="E5" s="644"/>
    </row>
    <row r="6" spans="2:5" ht="48" customHeight="1">
      <c r="B6" s="334" t="s">
        <v>183</v>
      </c>
      <c r="C6" s="335"/>
      <c r="D6" s="334"/>
      <c r="E6" s="334"/>
    </row>
    <row r="7" spans="2:5" ht="53.25" customHeight="1">
      <c r="B7" s="591" t="s">
        <v>686</v>
      </c>
      <c r="C7" s="591" t="s">
        <v>687</v>
      </c>
      <c r="D7" s="623" t="s">
        <v>770</v>
      </c>
      <c r="E7" s="592" t="s">
        <v>688</v>
      </c>
    </row>
    <row r="8" spans="2:5" ht="14.5">
      <c r="B8" s="400" t="s">
        <v>689</v>
      </c>
      <c r="C8" s="593"/>
      <c r="D8" s="593"/>
      <c r="E8" s="593"/>
    </row>
    <row r="9" spans="2:5" ht="15" customHeight="1">
      <c r="B9" s="594"/>
      <c r="C9" s="594"/>
      <c r="D9" s="594"/>
      <c r="E9" s="594"/>
    </row>
    <row r="10" spans="2:5" ht="15" customHeight="1">
      <c r="B10" s="594"/>
      <c r="C10" s="594"/>
      <c r="D10" s="594"/>
      <c r="E10" s="594"/>
    </row>
    <row r="11" spans="2:5" ht="15" customHeight="1">
      <c r="B11" s="594"/>
      <c r="C11" s="594"/>
      <c r="D11" s="594"/>
      <c r="E11" s="594"/>
    </row>
    <row r="12" spans="2:5" ht="15" customHeight="1">
      <c r="B12" s="594"/>
      <c r="C12" s="594"/>
      <c r="D12" s="594"/>
      <c r="E12" s="594"/>
    </row>
    <row r="13" spans="2:5" ht="15" customHeight="1">
      <c r="B13" s="594"/>
      <c r="C13" s="594"/>
      <c r="D13" s="594"/>
      <c r="E13" s="594"/>
    </row>
    <row r="14" spans="2:5" ht="15" customHeight="1">
      <c r="B14" s="594"/>
      <c r="C14" s="594"/>
      <c r="D14" s="594"/>
      <c r="E14" s="594"/>
    </row>
    <row r="15" spans="2:5" ht="15" customHeight="1">
      <c r="B15" s="594"/>
      <c r="C15" s="594"/>
      <c r="D15" s="594"/>
      <c r="E15" s="594"/>
    </row>
    <row r="16" spans="2:5" ht="15" customHeight="1">
      <c r="B16" s="594"/>
      <c r="C16" s="594"/>
      <c r="D16" s="594"/>
      <c r="E16" s="594"/>
    </row>
    <row r="17" spans="2:5" ht="15" customHeight="1">
      <c r="B17" s="594"/>
      <c r="C17" s="594"/>
      <c r="D17" s="594"/>
      <c r="E17" s="594"/>
    </row>
    <row r="18" spans="2:5" ht="15" customHeight="1">
      <c r="B18" s="594"/>
      <c r="C18" s="594"/>
      <c r="D18" s="594"/>
      <c r="E18" s="594"/>
    </row>
    <row r="19" spans="2:5" ht="15" customHeight="1">
      <c r="B19" s="594"/>
      <c r="C19" s="594"/>
      <c r="D19" s="594"/>
      <c r="E19" s="594"/>
    </row>
    <row r="20" spans="2:5" ht="15" customHeight="1">
      <c r="B20" s="594"/>
      <c r="C20" s="594"/>
      <c r="D20" s="594"/>
      <c r="E20" s="594"/>
    </row>
    <row r="21" spans="2:5" ht="15" customHeight="1">
      <c r="B21" s="594"/>
      <c r="C21" s="594"/>
      <c r="D21" s="594"/>
      <c r="E21" s="594"/>
    </row>
    <row r="22" spans="2:5" ht="15" customHeight="1">
      <c r="B22" s="594"/>
      <c r="C22" s="594"/>
      <c r="D22" s="594"/>
      <c r="E22" s="594"/>
    </row>
    <row r="23" spans="2:5" ht="15" customHeight="1">
      <c r="B23" s="594"/>
      <c r="C23" s="594"/>
      <c r="D23" s="594"/>
      <c r="E23" s="594"/>
    </row>
    <row r="24" spans="2:5" ht="15" customHeight="1">
      <c r="B24" s="594"/>
      <c r="C24" s="594"/>
      <c r="D24" s="594"/>
      <c r="E24" s="594"/>
    </row>
    <row r="25" spans="2:5" ht="15" customHeight="1">
      <c r="B25" s="594"/>
      <c r="C25" s="594"/>
      <c r="D25" s="594"/>
      <c r="E25" s="594"/>
    </row>
    <row r="26" spans="2:5" ht="15" customHeight="1">
      <c r="B26" s="594"/>
      <c r="C26" s="594"/>
      <c r="D26" s="594"/>
      <c r="E26" s="594"/>
    </row>
    <row r="27" spans="2:5" ht="15" customHeight="1">
      <c r="B27" s="594"/>
      <c r="C27" s="594"/>
      <c r="D27" s="594"/>
      <c r="E27" s="594"/>
    </row>
    <row r="28" spans="2:5" ht="15" customHeight="1">
      <c r="B28" s="594"/>
      <c r="C28" s="594"/>
      <c r="D28" s="594"/>
      <c r="E28" s="594"/>
    </row>
    <row r="29" spans="2:5" ht="15" customHeight="1">
      <c r="B29" s="594"/>
      <c r="C29" s="594"/>
      <c r="D29" s="594"/>
      <c r="E29" s="594"/>
    </row>
    <row r="30" spans="2:5" ht="15" customHeight="1">
      <c r="B30" s="594"/>
      <c r="C30" s="594"/>
      <c r="D30" s="594"/>
      <c r="E30" s="594"/>
    </row>
    <row r="31" spans="2:5" ht="15" customHeight="1">
      <c r="B31" s="594"/>
      <c r="C31" s="594"/>
      <c r="D31" s="594"/>
      <c r="E31" s="594"/>
    </row>
    <row r="32" spans="2:5" ht="15" customHeight="1">
      <c r="B32" s="594"/>
      <c r="C32" s="594"/>
      <c r="D32" s="594"/>
      <c r="E32" s="594"/>
    </row>
    <row r="33" spans="2:5" ht="15" customHeight="1">
      <c r="B33" s="594"/>
      <c r="C33" s="594"/>
      <c r="D33" s="594"/>
      <c r="E33" s="594"/>
    </row>
    <row r="34" spans="2:5" ht="15" customHeight="1">
      <c r="B34" s="594"/>
      <c r="C34" s="594"/>
      <c r="D34" s="594"/>
      <c r="E34" s="594"/>
    </row>
    <row r="35" spans="2:5" ht="15" customHeight="1">
      <c r="B35" s="594"/>
      <c r="C35" s="594"/>
      <c r="D35" s="594"/>
      <c r="E35" s="594"/>
    </row>
    <row r="37" spans="2:5" ht="45" customHeight="1">
      <c r="B37" s="398" t="s">
        <v>690</v>
      </c>
      <c r="C37" s="639" t="s">
        <v>691</v>
      </c>
      <c r="D37" s="638"/>
      <c r="E37" s="355" t="s">
        <v>688</v>
      </c>
    </row>
    <row r="38" spans="2:5" ht="14.5">
      <c r="B38" s="400" t="s">
        <v>689</v>
      </c>
      <c r="C38" s="637"/>
      <c r="D38" s="638"/>
      <c r="E38" s="401"/>
    </row>
    <row r="39" spans="2:5" ht="14.5">
      <c r="B39" s="402"/>
      <c r="C39" s="637"/>
      <c r="D39" s="638"/>
      <c r="E39" s="401"/>
    </row>
    <row r="40" spans="2:5" ht="14.5">
      <c r="B40" s="402"/>
      <c r="C40" s="637"/>
      <c r="D40" s="638"/>
      <c r="E40" s="401"/>
    </row>
    <row r="41" spans="2:5" ht="14.5">
      <c r="B41" s="402"/>
      <c r="C41" s="637"/>
      <c r="D41" s="638"/>
      <c r="E41" s="401"/>
    </row>
    <row r="42" spans="2:5" ht="14.5">
      <c r="B42" s="402"/>
      <c r="C42" s="637"/>
      <c r="D42" s="638"/>
      <c r="E42" s="401"/>
    </row>
    <row r="43" spans="2:5" ht="14.5">
      <c r="B43" s="402"/>
      <c r="C43" s="637"/>
      <c r="D43" s="638"/>
      <c r="E43" s="401"/>
    </row>
    <row r="44" spans="2:5" ht="14.5">
      <c r="B44" s="402"/>
      <c r="C44" s="637"/>
      <c r="D44" s="638"/>
      <c r="E44" s="401"/>
    </row>
    <row r="45" spans="2:5" ht="14.5">
      <c r="B45" s="402"/>
      <c r="C45" s="637"/>
      <c r="D45" s="638"/>
      <c r="E45" s="401"/>
    </row>
    <row r="46" spans="2:5" ht="14.5">
      <c r="B46" s="402"/>
      <c r="C46" s="637"/>
      <c r="D46" s="638"/>
      <c r="E46" s="401"/>
    </row>
    <row r="49" spans="2:6" ht="61.5" customHeight="1" thickBot="1">
      <c r="B49" s="621" t="s">
        <v>755</v>
      </c>
      <c r="C49" s="639" t="s">
        <v>693</v>
      </c>
      <c r="D49" s="638"/>
      <c r="E49" s="575" t="s">
        <v>688</v>
      </c>
      <c r="F49" s="580" t="s">
        <v>731</v>
      </c>
    </row>
    <row r="50" spans="2:6" thickBot="1">
      <c r="B50" s="403" t="s">
        <v>694</v>
      </c>
      <c r="C50" s="637"/>
      <c r="D50" s="638"/>
      <c r="E50" s="576"/>
      <c r="F50" s="581" t="e">
        <f>AVERAGE(E50:E53)</f>
        <v>#DIV/0!</v>
      </c>
    </row>
    <row r="51" spans="2:6" ht="14.5">
      <c r="B51" s="403" t="s">
        <v>694</v>
      </c>
      <c r="C51" s="637"/>
      <c r="D51" s="638"/>
      <c r="E51" s="577"/>
      <c r="F51" s="578"/>
    </row>
    <row r="52" spans="2:6" ht="14.5">
      <c r="B52" s="403" t="s">
        <v>694</v>
      </c>
      <c r="C52" s="637"/>
      <c r="D52" s="638"/>
      <c r="E52" s="576"/>
      <c r="F52" s="578"/>
    </row>
    <row r="53" spans="2:6" thickBot="1">
      <c r="B53" s="403" t="s">
        <v>694</v>
      </c>
      <c r="C53" s="637"/>
      <c r="D53" s="638"/>
      <c r="E53" s="576"/>
      <c r="F53" s="579"/>
    </row>
    <row r="54" spans="2:6" ht="14.5">
      <c r="B54" s="389"/>
      <c r="C54" s="389"/>
      <c r="D54" s="389"/>
      <c r="E54" s="389"/>
      <c r="F54" s="389"/>
    </row>
    <row r="55" spans="2:6" ht="45" customHeight="1">
      <c r="B55" s="398" t="s">
        <v>680</v>
      </c>
      <c r="C55" s="639" t="s">
        <v>695</v>
      </c>
      <c r="D55" s="638"/>
      <c r="E55" s="399" t="s">
        <v>692</v>
      </c>
      <c r="F55" s="389"/>
    </row>
    <row r="56" spans="2:6" ht="14.5">
      <c r="B56" s="402" t="s">
        <v>696</v>
      </c>
      <c r="C56" s="637"/>
      <c r="D56" s="638"/>
      <c r="E56" s="401">
        <v>0.30299999999999999</v>
      </c>
      <c r="F56" s="389"/>
    </row>
    <row r="57" spans="2:6" ht="14.5">
      <c r="B57" s="402" t="s">
        <v>697</v>
      </c>
      <c r="C57" s="637"/>
      <c r="D57" s="638"/>
      <c r="E57" s="401">
        <v>0.30299999999999999</v>
      </c>
      <c r="F57" s="389"/>
    </row>
    <row r="58" spans="2:6" ht="14.5">
      <c r="B58" s="402" t="s">
        <v>698</v>
      </c>
      <c r="C58" s="637"/>
      <c r="D58" s="638"/>
      <c r="E58" s="401">
        <v>0.30299999999999999</v>
      </c>
      <c r="F58" s="338"/>
    </row>
    <row r="59" spans="2:6" ht="14.5">
      <c r="B59" s="402" t="s">
        <v>699</v>
      </c>
      <c r="C59" s="637"/>
      <c r="D59" s="638"/>
      <c r="E59" s="401">
        <v>0.30299999999999999</v>
      </c>
      <c r="F59" s="338"/>
    </row>
    <row r="60" spans="2:6" ht="14.5">
      <c r="B60" s="402" t="s">
        <v>700</v>
      </c>
      <c r="C60" s="637"/>
      <c r="D60" s="638"/>
      <c r="E60" s="401">
        <v>0.30299999999999999</v>
      </c>
      <c r="F60" s="338"/>
    </row>
    <row r="61" spans="2:6" ht="14.5">
      <c r="B61" s="402" t="s">
        <v>701</v>
      </c>
      <c r="C61" s="637"/>
      <c r="D61" s="638"/>
      <c r="E61" s="401">
        <v>0.30299999999999999</v>
      </c>
      <c r="F61" s="338"/>
    </row>
    <row r="62" spans="2:6" ht="14.5">
      <c r="B62" s="402" t="s">
        <v>728</v>
      </c>
      <c r="C62" s="637"/>
      <c r="D62" s="638"/>
      <c r="E62" s="401">
        <v>0.30299999999999999</v>
      </c>
      <c r="F62" s="338"/>
    </row>
    <row r="63" spans="2:6" ht="14.5">
      <c r="B63" s="402"/>
      <c r="C63" s="637"/>
      <c r="D63" s="638"/>
      <c r="E63" s="404"/>
      <c r="F63" s="338"/>
    </row>
    <row r="64" spans="2:6" ht="14.5">
      <c r="B64" s="402"/>
      <c r="C64" s="637"/>
      <c r="D64" s="638"/>
      <c r="E64" s="404"/>
      <c r="F64" s="338"/>
    </row>
    <row r="65" spans="2:6" ht="14.5">
      <c r="C65" s="637"/>
      <c r="D65" s="638"/>
    </row>
    <row r="68" spans="2:6" ht="23" customHeight="1">
      <c r="B68" s="621" t="s">
        <v>756</v>
      </c>
      <c r="C68" s="398" t="s">
        <v>739</v>
      </c>
      <c r="D68" s="621" t="s">
        <v>757</v>
      </c>
      <c r="E68" s="622" t="s">
        <v>758</v>
      </c>
      <c r="F68" s="622" t="s">
        <v>759</v>
      </c>
    </row>
    <row r="69" spans="2:6" ht="15" customHeight="1">
      <c r="B69" s="595" t="s">
        <v>740</v>
      </c>
      <c r="C69" s="598"/>
      <c r="D69" s="598"/>
      <c r="E69" s="598"/>
      <c r="F69" s="598"/>
    </row>
    <row r="70" spans="2:6" ht="15" customHeight="1">
      <c r="B70" s="596" t="s">
        <v>675</v>
      </c>
      <c r="C70" s="598"/>
      <c r="D70" s="598"/>
      <c r="E70" s="598"/>
      <c r="F70" s="598"/>
    </row>
    <row r="71" spans="2:6" ht="15" customHeight="1">
      <c r="B71" s="596" t="s">
        <v>741</v>
      </c>
      <c r="C71" s="598"/>
      <c r="D71" s="598"/>
      <c r="E71" s="598"/>
      <c r="F71" s="598"/>
    </row>
    <row r="72" spans="2:6" ht="15" customHeight="1">
      <c r="B72" s="596" t="s">
        <v>742</v>
      </c>
      <c r="C72" s="598"/>
      <c r="D72" s="598"/>
      <c r="E72" s="598"/>
      <c r="F72" s="598"/>
    </row>
    <row r="73" spans="2:6" ht="15" customHeight="1">
      <c r="B73" s="596" t="s">
        <v>743</v>
      </c>
      <c r="C73" s="598"/>
      <c r="D73" s="598"/>
      <c r="E73" s="598"/>
      <c r="F73" s="598"/>
    </row>
    <row r="74" spans="2:6" ht="15" customHeight="1">
      <c r="B74" s="597" t="s">
        <v>147</v>
      </c>
      <c r="C74" s="598"/>
      <c r="D74" s="598"/>
      <c r="E74" s="598"/>
      <c r="F74" s="598"/>
    </row>
    <row r="75" spans="2:6" ht="15" customHeight="1">
      <c r="B75" s="596"/>
      <c r="C75" s="598"/>
      <c r="D75" s="598"/>
      <c r="E75" s="598"/>
      <c r="F75" s="598"/>
    </row>
    <row r="76" spans="2:6" ht="15" customHeight="1">
      <c r="B76" s="596"/>
      <c r="C76" s="598"/>
      <c r="D76" s="598"/>
      <c r="E76" s="598"/>
      <c r="F76" s="598"/>
    </row>
    <row r="77" spans="2:6" ht="15" customHeight="1">
      <c r="B77" s="598"/>
      <c r="C77" s="598"/>
      <c r="D77" s="598"/>
      <c r="E77" s="598"/>
      <c r="F77" s="598"/>
    </row>
    <row r="78" spans="2:6" ht="15" customHeight="1">
      <c r="B78" s="640" t="s">
        <v>760</v>
      </c>
      <c r="C78" s="641"/>
      <c r="D78" s="641"/>
      <c r="E78" s="641"/>
      <c r="F78" s="599">
        <f>SUM(F69:F77)</f>
        <v>0</v>
      </c>
    </row>
    <row r="79" spans="2:6" ht="15" customHeight="1">
      <c r="B79" s="590" t="s">
        <v>744</v>
      </c>
      <c r="C79" s="589"/>
      <c r="D79" s="589"/>
      <c r="E79" s="589"/>
      <c r="F79" s="589"/>
    </row>
  </sheetData>
  <mergeCells count="30">
    <mergeCell ref="B78:E78"/>
    <mergeCell ref="C45:D45"/>
    <mergeCell ref="B1:E1"/>
    <mergeCell ref="B3:E3"/>
    <mergeCell ref="B5:E5"/>
    <mergeCell ref="C37:D37"/>
    <mergeCell ref="C38:D38"/>
    <mergeCell ref="C39:D39"/>
    <mergeCell ref="C40:D40"/>
    <mergeCell ref="C41:D41"/>
    <mergeCell ref="C42:D42"/>
    <mergeCell ref="C43:D43"/>
    <mergeCell ref="C44:D44"/>
    <mergeCell ref="C60:D60"/>
    <mergeCell ref="C46:D46"/>
    <mergeCell ref="C49:D49"/>
    <mergeCell ref="C50:D50"/>
    <mergeCell ref="C51:D51"/>
    <mergeCell ref="C52:D52"/>
    <mergeCell ref="C53:D53"/>
    <mergeCell ref="C55:D55"/>
    <mergeCell ref="C62:D62"/>
    <mergeCell ref="C63:D63"/>
    <mergeCell ref="C64:D64"/>
    <mergeCell ref="C65:D65"/>
    <mergeCell ref="C56:D56"/>
    <mergeCell ref="C57:D57"/>
    <mergeCell ref="C58:D58"/>
    <mergeCell ref="C59:D59"/>
    <mergeCell ref="C61:D61"/>
  </mergeCells>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46"/>
  <sheetViews>
    <sheetView zoomScale="85" zoomScaleNormal="85" workbookViewId="0">
      <selection activeCell="A138" sqref="A138"/>
    </sheetView>
  </sheetViews>
  <sheetFormatPr baseColWidth="10" defaultColWidth="12.54296875" defaultRowHeight="15" customHeight="1"/>
  <cols>
    <col min="1" max="1" width="22.81640625" customWidth="1"/>
    <col min="2" max="2" width="11.1796875" customWidth="1"/>
    <col min="3" max="3" width="12" customWidth="1"/>
    <col min="4" max="4" width="10.81640625" customWidth="1"/>
    <col min="5" max="5" width="13.1796875" customWidth="1"/>
    <col min="6" max="31" width="10.81640625" customWidth="1"/>
  </cols>
  <sheetData>
    <row r="1" spans="1:21" ht="20">
      <c r="A1" s="665" t="s">
        <v>761</v>
      </c>
      <c r="B1" s="666"/>
      <c r="C1" s="666"/>
      <c r="D1" s="666"/>
      <c r="E1" s="666"/>
      <c r="F1" s="666"/>
      <c r="G1" s="666"/>
      <c r="H1" s="666"/>
      <c r="I1" s="666"/>
      <c r="J1" s="666"/>
      <c r="K1" s="666"/>
      <c r="L1" s="666"/>
      <c r="M1" s="666"/>
      <c r="N1" s="666"/>
      <c r="O1" s="666"/>
      <c r="P1" s="666"/>
      <c r="Q1" s="666"/>
      <c r="R1" s="666"/>
      <c r="S1" s="666"/>
      <c r="T1" s="666"/>
      <c r="U1" s="667"/>
    </row>
    <row r="2" spans="1:21" ht="30.75" customHeight="1">
      <c r="A2" s="668" t="s">
        <v>704</v>
      </c>
      <c r="B2" s="666"/>
      <c r="C2" s="666"/>
      <c r="D2" s="666"/>
      <c r="E2" s="666"/>
      <c r="F2" s="666"/>
      <c r="G2" s="666"/>
      <c r="H2" s="666"/>
      <c r="I2" s="666"/>
      <c r="J2" s="666"/>
      <c r="K2" s="666"/>
      <c r="L2" s="666"/>
      <c r="M2" s="667"/>
      <c r="N2" s="624"/>
      <c r="O2" s="624"/>
      <c r="P2" s="624"/>
      <c r="Q2" s="2"/>
      <c r="R2" s="2"/>
      <c r="S2" s="2"/>
      <c r="T2" s="2"/>
      <c r="U2" s="2"/>
    </row>
    <row r="3" spans="1:21" ht="13">
      <c r="A3" s="511" t="s">
        <v>710</v>
      </c>
      <c r="B3" s="2"/>
      <c r="C3" s="5"/>
      <c r="D3" s="2"/>
      <c r="E3" s="2"/>
      <c r="F3" s="2"/>
      <c r="G3" s="2"/>
      <c r="H3" s="2"/>
      <c r="I3" s="2"/>
      <c r="J3" s="2"/>
      <c r="K3" s="6"/>
      <c r="L3" s="6"/>
      <c r="M3" s="2"/>
      <c r="N3" s="2"/>
      <c r="O3" s="2"/>
      <c r="P3" s="2"/>
      <c r="Q3" s="2"/>
      <c r="R3" s="2"/>
      <c r="S3" s="2"/>
      <c r="T3" s="2"/>
      <c r="U3" s="2"/>
    </row>
    <row r="4" spans="1:21" ht="13">
      <c r="A4" s="4"/>
      <c r="B4" s="2"/>
      <c r="C4" s="5"/>
      <c r="D4" s="2"/>
      <c r="E4" s="2"/>
      <c r="F4" s="2"/>
      <c r="G4" s="2"/>
      <c r="H4" s="2"/>
      <c r="I4" s="2"/>
      <c r="J4" s="2"/>
      <c r="K4" s="6"/>
      <c r="L4" s="6"/>
      <c r="M4" s="2"/>
      <c r="N4" s="2"/>
      <c r="O4" s="2"/>
      <c r="P4" s="2"/>
      <c r="Q4" s="2"/>
      <c r="R4" s="2"/>
      <c r="S4" s="2"/>
      <c r="T4" s="2"/>
      <c r="U4" s="2"/>
    </row>
    <row r="5" spans="1:21" ht="26">
      <c r="A5" s="7" t="s">
        <v>0</v>
      </c>
      <c r="B5" s="8"/>
      <c r="C5" s="9"/>
      <c r="D5" s="2"/>
      <c r="E5" s="2"/>
      <c r="F5" s="2"/>
      <c r="G5" s="2"/>
      <c r="H5" s="2"/>
      <c r="I5" s="2"/>
      <c r="J5" s="2"/>
      <c r="K5" s="6"/>
      <c r="L5" s="6"/>
      <c r="M5" s="2"/>
      <c r="N5" s="2"/>
      <c r="O5" s="2"/>
      <c r="P5" s="2"/>
      <c r="Q5" s="2"/>
      <c r="R5" s="2"/>
      <c r="S5" s="2"/>
      <c r="T5" s="2"/>
      <c r="U5" s="2"/>
    </row>
    <row r="6" spans="1:21" ht="21.5" thickBot="1">
      <c r="A6" s="10"/>
      <c r="B6" s="8"/>
      <c r="C6" s="9"/>
      <c r="D6" s="2"/>
      <c r="E6" s="2"/>
      <c r="F6" s="2"/>
      <c r="G6" s="2"/>
      <c r="H6" s="2"/>
      <c r="I6" s="2"/>
      <c r="J6" s="2"/>
      <c r="K6" s="6"/>
      <c r="L6" s="6"/>
      <c r="M6" s="2"/>
      <c r="N6" s="2"/>
      <c r="O6" s="2"/>
      <c r="P6" s="2"/>
      <c r="Q6" s="2"/>
      <c r="R6" s="2"/>
      <c r="S6" s="2"/>
      <c r="T6" s="2"/>
      <c r="U6" s="2"/>
    </row>
    <row r="7" spans="1:21" ht="18.5" customHeight="1" thickBot="1">
      <c r="A7" s="512" t="s">
        <v>705</v>
      </c>
      <c r="B7" s="405"/>
      <c r="C7" s="406"/>
      <c r="D7" s="405"/>
      <c r="E7" s="405"/>
      <c r="F7" s="405"/>
      <c r="G7" s="405"/>
      <c r="H7" s="405"/>
      <c r="I7" s="405"/>
      <c r="J7" s="405"/>
      <c r="K7" s="407"/>
      <c r="L7" s="407"/>
      <c r="M7" s="405"/>
      <c r="N7" s="405"/>
      <c r="O7" s="405"/>
      <c r="P7" s="405"/>
      <c r="Q7" s="405"/>
      <c r="R7" s="405"/>
      <c r="S7" s="405"/>
      <c r="T7" s="408"/>
      <c r="U7" s="409"/>
    </row>
    <row r="8" spans="1:21" ht="13">
      <c r="A8" s="417"/>
      <c r="B8" s="418" t="s">
        <v>1</v>
      </c>
      <c r="C8" s="419" t="s">
        <v>2</v>
      </c>
      <c r="D8" s="2"/>
      <c r="E8" s="2"/>
      <c r="F8" s="2"/>
      <c r="G8" s="2"/>
      <c r="H8" s="2"/>
      <c r="I8" s="2"/>
      <c r="J8" s="2"/>
      <c r="K8" s="6"/>
      <c r="L8" s="6"/>
      <c r="M8" s="2"/>
      <c r="N8" s="2"/>
      <c r="O8" s="2"/>
      <c r="P8" s="2"/>
      <c r="Q8" s="2"/>
      <c r="R8" s="2"/>
      <c r="S8" s="2"/>
      <c r="T8" s="2"/>
      <c r="U8" s="410"/>
    </row>
    <row r="9" spans="1:21" ht="14.5">
      <c r="A9" s="411" t="s">
        <v>3</v>
      </c>
      <c r="B9" s="11"/>
      <c r="C9" s="420"/>
      <c r="D9" s="2"/>
      <c r="E9" s="2"/>
      <c r="F9" s="2"/>
      <c r="G9" s="3"/>
      <c r="H9" s="2"/>
      <c r="I9" s="2"/>
      <c r="J9" s="2"/>
      <c r="K9" s="6"/>
      <c r="L9" s="6"/>
      <c r="M9" s="2"/>
      <c r="N9" s="2"/>
      <c r="O9" s="2"/>
      <c r="P9" s="2"/>
      <c r="Q9" s="2"/>
      <c r="R9" s="2"/>
      <c r="S9" s="2"/>
      <c r="T9" s="2"/>
      <c r="U9" s="410"/>
    </row>
    <row r="10" spans="1:21" ht="13">
      <c r="A10" s="411" t="s">
        <v>4</v>
      </c>
      <c r="B10" s="11"/>
      <c r="C10" s="420"/>
      <c r="D10" s="2"/>
      <c r="E10" s="2"/>
      <c r="F10" s="2"/>
      <c r="G10" s="2"/>
      <c r="H10" s="2"/>
      <c r="I10" s="2"/>
      <c r="J10" s="2"/>
      <c r="K10" s="6"/>
      <c r="L10" s="6"/>
      <c r="M10" s="2"/>
      <c r="N10" s="2"/>
      <c r="O10" s="2"/>
      <c r="P10" s="2"/>
      <c r="Q10" s="2"/>
      <c r="R10" s="2"/>
      <c r="S10" s="2"/>
      <c r="T10" s="2"/>
      <c r="U10" s="410"/>
    </row>
    <row r="11" spans="1:21" ht="13.5" thickBot="1">
      <c r="A11" s="412" t="s">
        <v>5</v>
      </c>
      <c r="B11" s="413"/>
      <c r="C11" s="421"/>
      <c r="D11" s="414"/>
      <c r="E11" s="414"/>
      <c r="F11" s="414"/>
      <c r="G11" s="414"/>
      <c r="H11" s="414"/>
      <c r="I11" s="414"/>
      <c r="J11" s="414"/>
      <c r="K11" s="415"/>
      <c r="L11" s="415"/>
      <c r="M11" s="414"/>
      <c r="N11" s="414"/>
      <c r="O11" s="414"/>
      <c r="P11" s="414"/>
      <c r="Q11" s="414"/>
      <c r="R11" s="414"/>
      <c r="S11" s="414"/>
      <c r="T11" s="414"/>
      <c r="U11" s="416"/>
    </row>
    <row r="12" spans="1:21" ht="13.5" thickBot="1">
      <c r="A12" s="4"/>
      <c r="B12" s="2"/>
      <c r="C12" s="5"/>
      <c r="D12" s="2"/>
      <c r="E12" s="2"/>
      <c r="F12" s="2"/>
      <c r="G12" s="2"/>
      <c r="H12" s="2"/>
      <c r="I12" s="2"/>
      <c r="J12" s="2"/>
      <c r="K12" s="6"/>
      <c r="L12" s="6"/>
      <c r="M12" s="2"/>
      <c r="N12" s="2"/>
      <c r="O12" s="2"/>
      <c r="P12" s="2"/>
      <c r="Q12" s="2"/>
      <c r="R12" s="2"/>
      <c r="S12" s="2"/>
      <c r="T12" s="2"/>
      <c r="U12" s="2"/>
    </row>
    <row r="13" spans="1:21" ht="13">
      <c r="A13" s="657" t="s">
        <v>6</v>
      </c>
      <c r="B13" s="645" t="s">
        <v>7</v>
      </c>
      <c r="C13" s="646"/>
      <c r="D13" s="646"/>
      <c r="E13" s="649"/>
      <c r="F13" s="659" t="s">
        <v>8</v>
      </c>
      <c r="G13" s="646"/>
      <c r="H13" s="646"/>
      <c r="I13" s="649"/>
      <c r="J13" s="659" t="s">
        <v>9</v>
      </c>
      <c r="K13" s="646"/>
      <c r="L13" s="646"/>
      <c r="M13" s="649"/>
      <c r="N13" s="645" t="s">
        <v>10</v>
      </c>
      <c r="O13" s="646"/>
      <c r="P13" s="646"/>
      <c r="Q13" s="647"/>
      <c r="R13" s="648" t="s">
        <v>11</v>
      </c>
      <c r="S13" s="646"/>
      <c r="T13" s="646"/>
      <c r="U13" s="649"/>
    </row>
    <row r="14" spans="1:21" ht="12.5">
      <c r="A14" s="658"/>
      <c r="B14" s="13" t="s">
        <v>12</v>
      </c>
      <c r="C14" s="14" t="s">
        <v>13</v>
      </c>
      <c r="D14" s="15" t="s">
        <v>14</v>
      </c>
      <c r="E14" s="16" t="s">
        <v>15</v>
      </c>
      <c r="F14" s="17" t="s">
        <v>12</v>
      </c>
      <c r="G14" s="18" t="s">
        <v>13</v>
      </c>
      <c r="H14" s="15" t="s">
        <v>14</v>
      </c>
      <c r="I14" s="16" t="s">
        <v>15</v>
      </c>
      <c r="J14" s="17" t="s">
        <v>12</v>
      </c>
      <c r="K14" s="18" t="s">
        <v>13</v>
      </c>
      <c r="L14" s="15" t="s">
        <v>14</v>
      </c>
      <c r="M14" s="16" t="s">
        <v>15</v>
      </c>
      <c r="N14" s="17" t="s">
        <v>12</v>
      </c>
      <c r="O14" s="18" t="s">
        <v>13</v>
      </c>
      <c r="P14" s="15" t="s">
        <v>14</v>
      </c>
      <c r="Q14" s="16" t="s">
        <v>15</v>
      </c>
      <c r="R14" s="17" t="s">
        <v>12</v>
      </c>
      <c r="S14" s="18" t="s">
        <v>13</v>
      </c>
      <c r="T14" s="15" t="s">
        <v>14</v>
      </c>
      <c r="U14" s="16" t="s">
        <v>15</v>
      </c>
    </row>
    <row r="15" spans="1:21" ht="17.25" customHeight="1">
      <c r="A15" s="662" t="s">
        <v>16</v>
      </c>
      <c r="B15" s="19"/>
      <c r="C15" s="20"/>
      <c r="D15" s="21"/>
      <c r="E15" s="22"/>
      <c r="F15" s="19"/>
      <c r="G15" s="23"/>
      <c r="H15" s="24"/>
      <c r="I15" s="25"/>
      <c r="J15" s="19"/>
      <c r="K15" s="26"/>
      <c r="L15" s="26"/>
      <c r="M15" s="23"/>
      <c r="N15" s="19"/>
      <c r="O15" s="23"/>
      <c r="P15" s="23"/>
      <c r="Q15" s="23"/>
      <c r="R15" s="19"/>
      <c r="S15" s="23"/>
      <c r="T15" s="24"/>
      <c r="U15" s="25"/>
    </row>
    <row r="16" spans="1:21" ht="13">
      <c r="A16" s="661"/>
      <c r="B16" s="27"/>
      <c r="C16" s="28"/>
      <c r="D16" s="29"/>
      <c r="E16" s="30"/>
      <c r="F16" s="27"/>
      <c r="G16" s="31"/>
      <c r="H16" s="32"/>
      <c r="I16" s="33"/>
      <c r="J16" s="27"/>
      <c r="K16" s="34"/>
      <c r="L16" s="34"/>
      <c r="M16" s="31"/>
      <c r="N16" s="27"/>
      <c r="O16" s="31"/>
      <c r="P16" s="31"/>
      <c r="Q16" s="31"/>
      <c r="R16" s="27"/>
      <c r="S16" s="31"/>
      <c r="T16" s="32"/>
      <c r="U16" s="33"/>
    </row>
    <row r="17" spans="1:21" ht="13">
      <c r="A17" s="663"/>
      <c r="B17" s="35"/>
      <c r="C17" s="36"/>
      <c r="D17" s="37"/>
      <c r="E17" s="38"/>
      <c r="F17" s="35"/>
      <c r="G17" s="39"/>
      <c r="H17" s="40"/>
      <c r="I17" s="41"/>
      <c r="J17" s="35"/>
      <c r="K17" s="42"/>
      <c r="L17" s="42"/>
      <c r="M17" s="39"/>
      <c r="N17" s="35"/>
      <c r="O17" s="39"/>
      <c r="P17" s="39"/>
      <c r="Q17" s="39"/>
      <c r="R17" s="35"/>
      <c r="S17" s="39"/>
      <c r="T17" s="40"/>
      <c r="U17" s="41"/>
    </row>
    <row r="18" spans="1:21" ht="13">
      <c r="A18" s="664" t="s">
        <v>1</v>
      </c>
      <c r="B18" s="27"/>
      <c r="C18" s="28">
        <f>$B$9</f>
        <v>0</v>
      </c>
      <c r="D18" s="29"/>
      <c r="E18" s="30"/>
      <c r="F18" s="27"/>
      <c r="G18" s="28">
        <f>$B$9</f>
        <v>0</v>
      </c>
      <c r="H18" s="32"/>
      <c r="I18" s="33"/>
      <c r="J18" s="27"/>
      <c r="K18" s="28">
        <f>$B$9</f>
        <v>0</v>
      </c>
      <c r="L18" s="34"/>
      <c r="M18" s="31"/>
      <c r="N18" s="27"/>
      <c r="O18" s="28">
        <f>$B$9</f>
        <v>0</v>
      </c>
      <c r="P18" s="31"/>
      <c r="Q18" s="31"/>
      <c r="R18" s="27"/>
      <c r="S18" s="28">
        <f>$B$9</f>
        <v>0</v>
      </c>
      <c r="T18" s="32"/>
      <c r="U18" s="33"/>
    </row>
    <row r="19" spans="1:21" ht="13">
      <c r="A19" s="661"/>
      <c r="B19" s="27"/>
      <c r="C19" s="28">
        <f>$B$10</f>
        <v>0</v>
      </c>
      <c r="D19" s="29"/>
      <c r="E19" s="30"/>
      <c r="F19" s="27"/>
      <c r="G19" s="28">
        <f>$B$10</f>
        <v>0</v>
      </c>
      <c r="H19" s="32"/>
      <c r="I19" s="33"/>
      <c r="J19" s="27"/>
      <c r="K19" s="28">
        <f>$B$10</f>
        <v>0</v>
      </c>
      <c r="L19" s="34"/>
      <c r="M19" s="31"/>
      <c r="N19" s="27"/>
      <c r="O19" s="28">
        <f>$B$10</f>
        <v>0</v>
      </c>
      <c r="P19" s="31"/>
      <c r="Q19" s="31"/>
      <c r="R19" s="27"/>
      <c r="S19" s="28">
        <f>$B$10</f>
        <v>0</v>
      </c>
      <c r="T19" s="32"/>
      <c r="U19" s="33"/>
    </row>
    <row r="20" spans="1:21" ht="13">
      <c r="A20" s="663"/>
      <c r="B20" s="27"/>
      <c r="C20" s="28">
        <f>$B$11</f>
        <v>0</v>
      </c>
      <c r="D20" s="29"/>
      <c r="E20" s="30"/>
      <c r="F20" s="27"/>
      <c r="G20" s="28">
        <f>$B$11</f>
        <v>0</v>
      </c>
      <c r="H20" s="32"/>
      <c r="I20" s="33"/>
      <c r="J20" s="27"/>
      <c r="K20" s="28">
        <f>$B$11</f>
        <v>0</v>
      </c>
      <c r="L20" s="34"/>
      <c r="M20" s="31"/>
      <c r="N20" s="27"/>
      <c r="O20" s="28">
        <f>$B$11</f>
        <v>0</v>
      </c>
      <c r="P20" s="31"/>
      <c r="Q20" s="31"/>
      <c r="R20" s="27"/>
      <c r="S20" s="28">
        <f>$B$11</f>
        <v>0</v>
      </c>
      <c r="T20" s="32"/>
      <c r="U20" s="33"/>
    </row>
    <row r="21" spans="1:21" ht="23.75" customHeight="1">
      <c r="A21" s="43"/>
      <c r="B21" s="27" t="s">
        <v>17</v>
      </c>
      <c r="C21" s="28"/>
      <c r="D21" s="29"/>
      <c r="E21" s="30"/>
      <c r="F21" s="27" t="s">
        <v>17</v>
      </c>
      <c r="G21" s="31"/>
      <c r="H21" s="32"/>
      <c r="I21" s="33"/>
      <c r="J21" s="27" t="s">
        <v>17</v>
      </c>
      <c r="K21" s="34"/>
      <c r="L21" s="34"/>
      <c r="M21" s="31"/>
      <c r="N21" s="27" t="s">
        <v>17</v>
      </c>
      <c r="O21" s="31"/>
      <c r="P21" s="31"/>
      <c r="Q21" s="31"/>
      <c r="R21" s="27" t="s">
        <v>17</v>
      </c>
      <c r="S21" s="31"/>
      <c r="T21" s="32"/>
      <c r="U21" s="33"/>
    </row>
    <row r="22" spans="1:21" ht="15.75" customHeight="1">
      <c r="A22" s="44" t="s">
        <v>18</v>
      </c>
      <c r="B22" s="45"/>
      <c r="C22" s="46"/>
      <c r="D22" s="47"/>
      <c r="E22" s="48"/>
      <c r="F22" s="45"/>
      <c r="G22" s="49"/>
      <c r="H22" s="50"/>
      <c r="I22" s="51"/>
      <c r="J22" s="45"/>
      <c r="K22" s="49"/>
      <c r="L22" s="52"/>
      <c r="M22" s="53"/>
      <c r="N22" s="45"/>
      <c r="O22" s="49"/>
      <c r="P22" s="53"/>
      <c r="Q22" s="53"/>
      <c r="R22" s="45"/>
      <c r="S22" s="49"/>
      <c r="T22" s="50"/>
      <c r="U22" s="51"/>
    </row>
    <row r="23" spans="1:21" ht="15.75" customHeight="1">
      <c r="A23" s="54" t="s">
        <v>19</v>
      </c>
      <c r="B23" s="55"/>
      <c r="C23" s="56"/>
      <c r="D23" s="57"/>
      <c r="E23" s="58"/>
      <c r="F23" s="55"/>
      <c r="G23" s="59"/>
      <c r="H23" s="60"/>
      <c r="I23" s="61"/>
      <c r="J23" s="55"/>
      <c r="K23" s="59"/>
      <c r="L23" s="62"/>
      <c r="M23" s="63"/>
      <c r="N23" s="55"/>
      <c r="O23" s="59"/>
      <c r="P23" s="63"/>
      <c r="Q23" s="63"/>
      <c r="R23" s="55"/>
      <c r="S23" s="59"/>
      <c r="T23" s="60"/>
      <c r="U23" s="61"/>
    </row>
    <row r="24" spans="1:21" ht="15.75" customHeight="1">
      <c r="A24" s="54" t="s">
        <v>20</v>
      </c>
      <c r="B24" s="64"/>
      <c r="C24" s="65"/>
      <c r="D24" s="66"/>
      <c r="E24" s="67"/>
      <c r="F24" s="64"/>
      <c r="G24" s="68"/>
      <c r="H24" s="69"/>
      <c r="I24" s="70"/>
      <c r="J24" s="64"/>
      <c r="K24" s="68"/>
      <c r="L24" s="71"/>
      <c r="M24" s="72"/>
      <c r="N24" s="64"/>
      <c r="O24" s="68"/>
      <c r="P24" s="72"/>
      <c r="Q24" s="72"/>
      <c r="R24" s="64"/>
      <c r="S24" s="68"/>
      <c r="T24" s="69"/>
      <c r="U24" s="70"/>
    </row>
    <row r="25" spans="1:21" ht="25.25" customHeight="1">
      <c r="A25" s="73" t="s">
        <v>21</v>
      </c>
      <c r="B25" s="74"/>
      <c r="C25" s="75"/>
      <c r="D25" s="76"/>
      <c r="E25" s="77"/>
      <c r="F25" s="74"/>
      <c r="G25" s="78"/>
      <c r="H25" s="79"/>
      <c r="I25" s="80"/>
      <c r="J25" s="74"/>
      <c r="K25" s="78"/>
      <c r="L25" s="81"/>
      <c r="M25" s="82"/>
      <c r="N25" s="74"/>
      <c r="O25" s="78"/>
      <c r="P25" s="82"/>
      <c r="Q25" s="82"/>
      <c r="R25" s="74"/>
      <c r="S25" s="78"/>
      <c r="T25" s="79"/>
      <c r="U25" s="80"/>
    </row>
    <row r="26" spans="1:21" ht="15.75" customHeight="1">
      <c r="A26" s="83" t="s">
        <v>22</v>
      </c>
      <c r="B26" s="84"/>
      <c r="C26" s="85"/>
      <c r="D26" s="86"/>
      <c r="E26" s="87"/>
      <c r="F26" s="84"/>
      <c r="G26" s="88"/>
      <c r="H26" s="89"/>
      <c r="I26" s="90"/>
      <c r="J26" s="84"/>
      <c r="K26" s="88"/>
      <c r="L26" s="91"/>
      <c r="M26" s="92"/>
      <c r="N26" s="84"/>
      <c r="O26" s="88"/>
      <c r="P26" s="92"/>
      <c r="Q26" s="92"/>
      <c r="R26" s="84"/>
      <c r="S26" s="88"/>
      <c r="T26" s="89"/>
      <c r="U26" s="90"/>
    </row>
    <row r="27" spans="1:21" ht="15.75" customHeight="1">
      <c r="A27" s="93" t="s">
        <v>23</v>
      </c>
      <c r="B27" s="84"/>
      <c r="C27" s="85"/>
      <c r="D27" s="86"/>
      <c r="E27" s="94"/>
      <c r="F27" s="84"/>
      <c r="G27" s="92"/>
      <c r="H27" s="89"/>
      <c r="I27" s="90"/>
      <c r="J27" s="84"/>
      <c r="K27" s="91"/>
      <c r="L27" s="91"/>
      <c r="M27" s="90"/>
      <c r="N27" s="84"/>
      <c r="O27" s="92"/>
      <c r="P27" s="92"/>
      <c r="Q27" s="90"/>
      <c r="R27" s="84"/>
      <c r="S27" s="92"/>
      <c r="T27" s="89"/>
      <c r="U27" s="90"/>
    </row>
    <row r="28" spans="1:21" ht="15.75" customHeight="1">
      <c r="A28" s="95" t="s">
        <v>24</v>
      </c>
      <c r="B28" s="96"/>
      <c r="C28" s="97"/>
      <c r="D28" s="98"/>
      <c r="E28" s="99"/>
      <c r="F28" s="96"/>
      <c r="G28" s="100"/>
      <c r="H28" s="101"/>
      <c r="I28" s="102"/>
      <c r="J28" s="96"/>
      <c r="K28" s="103"/>
      <c r="L28" s="103"/>
      <c r="M28" s="100"/>
      <c r="N28" s="96"/>
      <c r="O28" s="100"/>
      <c r="P28" s="100"/>
      <c r="Q28" s="100"/>
      <c r="R28" s="96"/>
      <c r="S28" s="100"/>
      <c r="T28" s="101"/>
      <c r="U28" s="102"/>
    </row>
    <row r="29" spans="1:21" ht="15.75" customHeight="1">
      <c r="A29" s="104" t="s">
        <v>25</v>
      </c>
      <c r="B29" s="105"/>
      <c r="C29" s="106"/>
      <c r="D29" s="107"/>
      <c r="E29" s="108"/>
      <c r="F29" s="105"/>
      <c r="G29" s="109"/>
      <c r="H29" s="110"/>
      <c r="I29" s="111"/>
      <c r="J29" s="105"/>
      <c r="K29" s="112"/>
      <c r="L29" s="112"/>
      <c r="M29" s="109"/>
      <c r="N29" s="105"/>
      <c r="O29" s="109"/>
      <c r="P29" s="109"/>
      <c r="Q29" s="109"/>
      <c r="R29" s="105"/>
      <c r="S29" s="109"/>
      <c r="T29" s="110"/>
      <c r="U29" s="111"/>
    </row>
    <row r="30" spans="1:21" ht="15.75" customHeight="1">
      <c r="A30" s="113" t="s">
        <v>26</v>
      </c>
      <c r="B30" s="105" t="s">
        <v>27</v>
      </c>
      <c r="C30" s="106"/>
      <c r="D30" s="107"/>
      <c r="E30" s="108"/>
      <c r="F30" s="105" t="s">
        <v>27</v>
      </c>
      <c r="G30" s="114"/>
      <c r="H30" s="107"/>
      <c r="I30" s="108"/>
      <c r="J30" s="105" t="s">
        <v>27</v>
      </c>
      <c r="K30" s="114"/>
      <c r="L30" s="107"/>
      <c r="M30" s="108"/>
      <c r="N30" s="105" t="s">
        <v>27</v>
      </c>
      <c r="O30" s="115"/>
      <c r="P30" s="115"/>
      <c r="Q30" s="115"/>
      <c r="R30" s="105"/>
      <c r="S30" s="115"/>
      <c r="T30" s="115"/>
      <c r="U30" s="116"/>
    </row>
    <row r="31" spans="1:21" ht="15.75" customHeight="1">
      <c r="A31" s="654" t="s">
        <v>28</v>
      </c>
      <c r="B31" s="117"/>
      <c r="C31" s="118"/>
      <c r="D31" s="119"/>
      <c r="E31" s="120"/>
      <c r="F31" s="117"/>
      <c r="G31" s="121"/>
      <c r="H31" s="122"/>
      <c r="I31" s="123"/>
      <c r="J31" s="117"/>
      <c r="K31" s="124"/>
      <c r="L31" s="124"/>
      <c r="M31" s="121"/>
      <c r="N31" s="117"/>
      <c r="O31" s="121"/>
      <c r="P31" s="121"/>
      <c r="Q31" s="121"/>
      <c r="R31" s="117"/>
      <c r="S31" s="121"/>
      <c r="T31" s="122"/>
      <c r="U31" s="123"/>
    </row>
    <row r="32" spans="1:21" ht="15.75" customHeight="1">
      <c r="A32" s="655"/>
      <c r="B32" s="117"/>
      <c r="C32" s="118"/>
      <c r="D32" s="119"/>
      <c r="E32" s="120"/>
      <c r="F32" s="117"/>
      <c r="G32" s="121"/>
      <c r="H32" s="122"/>
      <c r="I32" s="123"/>
      <c r="J32" s="117"/>
      <c r="K32" s="124"/>
      <c r="L32" s="124"/>
      <c r="M32" s="121"/>
      <c r="N32" s="117"/>
      <c r="O32" s="121"/>
      <c r="P32" s="121"/>
      <c r="Q32" s="121"/>
      <c r="R32" s="117"/>
      <c r="S32" s="121"/>
      <c r="T32" s="122"/>
      <c r="U32" s="123"/>
    </row>
    <row r="33" spans="1:21" ht="15.75" customHeight="1">
      <c r="A33" s="656"/>
      <c r="B33" s="125" t="s">
        <v>29</v>
      </c>
      <c r="C33" s="126"/>
      <c r="D33" s="127"/>
      <c r="E33" s="128"/>
      <c r="F33" s="125"/>
      <c r="G33" s="129"/>
      <c r="H33" s="130"/>
      <c r="I33" s="131"/>
      <c r="J33" s="125"/>
      <c r="K33" s="132"/>
      <c r="L33" s="132"/>
      <c r="M33" s="129"/>
      <c r="N33" s="125"/>
      <c r="O33" s="129"/>
      <c r="P33" s="129"/>
      <c r="Q33" s="129"/>
      <c r="R33" s="125"/>
      <c r="S33" s="129"/>
      <c r="T33" s="130"/>
      <c r="U33" s="131"/>
    </row>
    <row r="34" spans="1:21" ht="15.75" customHeight="1">
      <c r="A34" s="654" t="s">
        <v>30</v>
      </c>
      <c r="B34" s="133" t="s">
        <v>29</v>
      </c>
      <c r="C34" s="134"/>
      <c r="D34" s="135"/>
      <c r="E34" s="136"/>
      <c r="F34" s="133"/>
      <c r="G34" s="137"/>
      <c r="H34" s="138"/>
      <c r="I34" s="139"/>
      <c r="J34" s="133"/>
      <c r="K34" s="140"/>
      <c r="L34" s="140"/>
      <c r="M34" s="137"/>
      <c r="N34" s="133"/>
      <c r="O34" s="137"/>
      <c r="P34" s="137"/>
      <c r="Q34" s="137"/>
      <c r="R34" s="133"/>
      <c r="S34" s="137"/>
      <c r="T34" s="138"/>
      <c r="U34" s="139"/>
    </row>
    <row r="35" spans="1:21" ht="15.75" customHeight="1">
      <c r="A35" s="655"/>
      <c r="B35" s="141"/>
      <c r="C35" s="142"/>
      <c r="D35" s="143"/>
      <c r="E35" s="144"/>
      <c r="F35" s="141"/>
      <c r="G35" s="145"/>
      <c r="H35" s="146"/>
      <c r="I35" s="147"/>
      <c r="J35" s="141"/>
      <c r="K35" s="148"/>
      <c r="L35" s="148"/>
      <c r="M35" s="145"/>
      <c r="N35" s="141"/>
      <c r="O35" s="145"/>
      <c r="P35" s="145"/>
      <c r="Q35" s="145"/>
      <c r="R35" s="141"/>
      <c r="S35" s="145"/>
      <c r="T35" s="146"/>
      <c r="U35" s="147"/>
    </row>
    <row r="36" spans="1:21" ht="15.75" customHeight="1">
      <c r="A36" s="656"/>
      <c r="B36" s="141"/>
      <c r="C36" s="142"/>
      <c r="D36" s="143"/>
      <c r="E36" s="144"/>
      <c r="F36" s="141"/>
      <c r="G36" s="145"/>
      <c r="H36" s="146"/>
      <c r="I36" s="147"/>
      <c r="J36" s="141"/>
      <c r="K36" s="148"/>
      <c r="L36" s="148"/>
      <c r="M36" s="145"/>
      <c r="N36" s="141"/>
      <c r="O36" s="145"/>
      <c r="P36" s="145"/>
      <c r="Q36" s="145"/>
      <c r="R36" s="141"/>
      <c r="S36" s="145"/>
      <c r="T36" s="146"/>
      <c r="U36" s="147"/>
    </row>
    <row r="37" spans="1:21" ht="15.75" customHeight="1">
      <c r="A37" s="654" t="s">
        <v>31</v>
      </c>
      <c r="B37" s="133" t="s">
        <v>29</v>
      </c>
      <c r="C37" s="134"/>
      <c r="D37" s="135"/>
      <c r="E37" s="136"/>
      <c r="F37" s="133" t="s">
        <v>29</v>
      </c>
      <c r="G37" s="137"/>
      <c r="H37" s="138"/>
      <c r="I37" s="139"/>
      <c r="J37" s="133" t="s">
        <v>29</v>
      </c>
      <c r="K37" s="140"/>
      <c r="L37" s="140"/>
      <c r="M37" s="137"/>
      <c r="N37" s="133" t="s">
        <v>32</v>
      </c>
      <c r="O37" s="137"/>
      <c r="P37" s="137"/>
      <c r="Q37" s="137"/>
      <c r="R37" s="133" t="s">
        <v>29</v>
      </c>
      <c r="S37" s="137"/>
      <c r="T37" s="138"/>
      <c r="U37" s="139"/>
    </row>
    <row r="38" spans="1:21" ht="15.75" customHeight="1">
      <c r="A38" s="655"/>
      <c r="B38" s="141"/>
      <c r="C38" s="142"/>
      <c r="D38" s="143"/>
      <c r="E38" s="144"/>
      <c r="F38" s="141"/>
      <c r="G38" s="145"/>
      <c r="H38" s="146"/>
      <c r="I38" s="147"/>
      <c r="J38" s="141"/>
      <c r="K38" s="148"/>
      <c r="L38" s="148"/>
      <c r="M38" s="145"/>
      <c r="N38" s="141"/>
      <c r="O38" s="145"/>
      <c r="P38" s="145"/>
      <c r="Q38" s="145"/>
      <c r="R38" s="141"/>
      <c r="S38" s="145"/>
      <c r="T38" s="146"/>
      <c r="U38" s="147"/>
    </row>
    <row r="39" spans="1:21" ht="15.75" customHeight="1" thickBot="1">
      <c r="A39" s="655"/>
      <c r="B39" s="141"/>
      <c r="C39" s="142"/>
      <c r="D39" s="143"/>
      <c r="E39" s="144"/>
      <c r="F39" s="141"/>
      <c r="G39" s="145"/>
      <c r="H39" s="146"/>
      <c r="I39" s="147"/>
      <c r="J39" s="141"/>
      <c r="K39" s="148"/>
      <c r="L39" s="148"/>
      <c r="M39" s="145"/>
      <c r="N39" s="141"/>
      <c r="O39" s="145"/>
      <c r="P39" s="145"/>
      <c r="Q39" s="145"/>
      <c r="R39" s="141"/>
      <c r="S39" s="145"/>
      <c r="T39" s="146"/>
      <c r="U39" s="147"/>
    </row>
    <row r="40" spans="1:21" ht="15.75" customHeight="1">
      <c r="A40" s="654" t="s">
        <v>703</v>
      </c>
      <c r="B40" s="133" t="s">
        <v>33</v>
      </c>
      <c r="C40" s="20">
        <f>$C$9</f>
        <v>0</v>
      </c>
      <c r="D40" s="135"/>
      <c r="E40" s="136"/>
      <c r="F40" s="133" t="s">
        <v>33</v>
      </c>
      <c r="G40" s="20">
        <f>$C$9</f>
        <v>0</v>
      </c>
      <c r="H40" s="138"/>
      <c r="I40" s="139"/>
      <c r="J40" s="133" t="s">
        <v>33</v>
      </c>
      <c r="K40" s="20">
        <f>$C$9</f>
        <v>0</v>
      </c>
      <c r="L40" s="140"/>
      <c r="M40" s="137"/>
      <c r="N40" s="133" t="s">
        <v>33</v>
      </c>
      <c r="O40" s="20">
        <f>$C$9</f>
        <v>0</v>
      </c>
      <c r="P40" s="137"/>
      <c r="Q40" s="137"/>
      <c r="R40" s="133" t="s">
        <v>33</v>
      </c>
      <c r="S40" s="20">
        <f>$C$9</f>
        <v>0</v>
      </c>
      <c r="T40" s="138"/>
      <c r="U40" s="139"/>
    </row>
    <row r="41" spans="1:21" ht="15.75" customHeight="1">
      <c r="A41" s="655"/>
      <c r="B41" s="141"/>
      <c r="C41" s="28">
        <f>$C$10</f>
        <v>0</v>
      </c>
      <c r="D41" s="143"/>
      <c r="E41" s="144"/>
      <c r="F41" s="141"/>
      <c r="G41" s="28">
        <f>$C$10</f>
        <v>0</v>
      </c>
      <c r="H41" s="146"/>
      <c r="I41" s="147"/>
      <c r="J41" s="141"/>
      <c r="K41" s="28">
        <f>$C$10</f>
        <v>0</v>
      </c>
      <c r="L41" s="148"/>
      <c r="M41" s="145"/>
      <c r="N41" s="141"/>
      <c r="O41" s="28">
        <f>$C$10</f>
        <v>0</v>
      </c>
      <c r="P41" s="145"/>
      <c r="Q41" s="145"/>
      <c r="R41" s="141"/>
      <c r="S41" s="28">
        <f>$C$10</f>
        <v>0</v>
      </c>
      <c r="T41" s="146"/>
      <c r="U41" s="147"/>
    </row>
    <row r="42" spans="1:21" ht="15.75" customHeight="1" thickBot="1">
      <c r="A42" s="656"/>
      <c r="B42" s="149"/>
      <c r="C42" s="150">
        <f>$C$11</f>
        <v>0</v>
      </c>
      <c r="D42" s="151"/>
      <c r="E42" s="152"/>
      <c r="F42" s="149"/>
      <c r="G42" s="150">
        <f>$C$11</f>
        <v>0</v>
      </c>
      <c r="H42" s="153"/>
      <c r="I42" s="154"/>
      <c r="J42" s="149"/>
      <c r="K42" s="150">
        <f>$C$11</f>
        <v>0</v>
      </c>
      <c r="L42" s="155"/>
      <c r="M42" s="156"/>
      <c r="N42" s="149"/>
      <c r="O42" s="150">
        <f>$C$11</f>
        <v>0</v>
      </c>
      <c r="P42" s="156"/>
      <c r="Q42" s="156"/>
      <c r="R42" s="149"/>
      <c r="S42" s="150">
        <f>$C$11</f>
        <v>0</v>
      </c>
      <c r="T42" s="153"/>
      <c r="U42" s="154"/>
    </row>
    <row r="43" spans="1:21" ht="15.75" customHeight="1" thickBot="1">
      <c r="A43" s="157"/>
      <c r="B43" s="157"/>
      <c r="C43" s="158"/>
      <c r="D43" s="157"/>
      <c r="E43" s="157"/>
      <c r="F43" s="157"/>
      <c r="G43" s="12"/>
      <c r="H43" s="12"/>
      <c r="I43" s="12"/>
      <c r="J43" s="12"/>
      <c r="K43" s="159"/>
      <c r="L43" s="159"/>
      <c r="M43" s="12"/>
      <c r="N43" s="160"/>
      <c r="O43" s="12"/>
      <c r="P43" s="12"/>
      <c r="Q43" s="12"/>
      <c r="R43" s="12"/>
      <c r="S43" s="12"/>
      <c r="T43" s="12"/>
      <c r="U43" s="12"/>
    </row>
    <row r="44" spans="1:21" ht="15.75" customHeight="1">
      <c r="A44" s="657" t="s">
        <v>34</v>
      </c>
      <c r="B44" s="645" t="s">
        <v>7</v>
      </c>
      <c r="C44" s="646"/>
      <c r="D44" s="646"/>
      <c r="E44" s="649"/>
      <c r="F44" s="659" t="s">
        <v>8</v>
      </c>
      <c r="G44" s="646"/>
      <c r="H44" s="646"/>
      <c r="I44" s="649"/>
      <c r="J44" s="659" t="s">
        <v>9</v>
      </c>
      <c r="K44" s="646"/>
      <c r="L44" s="646"/>
      <c r="M44" s="649"/>
      <c r="N44" s="645" t="s">
        <v>10</v>
      </c>
      <c r="O44" s="646"/>
      <c r="P44" s="646"/>
      <c r="Q44" s="647"/>
      <c r="R44" s="648" t="s">
        <v>11</v>
      </c>
      <c r="S44" s="646"/>
      <c r="T44" s="646"/>
      <c r="U44" s="649"/>
    </row>
    <row r="45" spans="1:21" ht="15.75" customHeight="1">
      <c r="A45" s="658"/>
      <c r="B45" s="13" t="s">
        <v>12</v>
      </c>
      <c r="C45" s="14" t="s">
        <v>13</v>
      </c>
      <c r="D45" s="15" t="s">
        <v>14</v>
      </c>
      <c r="E45" s="16" t="s">
        <v>15</v>
      </c>
      <c r="F45" s="17" t="s">
        <v>12</v>
      </c>
      <c r="G45" s="18" t="s">
        <v>13</v>
      </c>
      <c r="H45" s="15" t="s">
        <v>14</v>
      </c>
      <c r="I45" s="16" t="s">
        <v>15</v>
      </c>
      <c r="J45" s="17" t="s">
        <v>12</v>
      </c>
      <c r="K45" s="18" t="s">
        <v>13</v>
      </c>
      <c r="L45" s="15" t="s">
        <v>14</v>
      </c>
      <c r="M45" s="16" t="s">
        <v>15</v>
      </c>
      <c r="N45" s="17" t="s">
        <v>12</v>
      </c>
      <c r="O45" s="18" t="s">
        <v>13</v>
      </c>
      <c r="P45" s="15" t="s">
        <v>14</v>
      </c>
      <c r="Q45" s="16" t="s">
        <v>15</v>
      </c>
      <c r="R45" s="17" t="s">
        <v>12</v>
      </c>
      <c r="S45" s="18" t="s">
        <v>13</v>
      </c>
      <c r="T45" s="15" t="s">
        <v>14</v>
      </c>
      <c r="U45" s="16" t="s">
        <v>15</v>
      </c>
    </row>
    <row r="46" spans="1:21" ht="15.75" customHeight="1">
      <c r="A46" s="650" t="s">
        <v>16</v>
      </c>
      <c r="B46" s="161"/>
      <c r="C46" s="162"/>
      <c r="D46" s="163"/>
      <c r="E46" s="164"/>
      <c r="F46" s="161"/>
      <c r="G46" s="165"/>
      <c r="H46" s="166"/>
      <c r="I46" s="167"/>
      <c r="J46" s="161"/>
      <c r="K46" s="168"/>
      <c r="L46" s="168"/>
      <c r="M46" s="165"/>
      <c r="N46" s="161"/>
      <c r="O46" s="165"/>
      <c r="P46" s="165"/>
      <c r="Q46" s="165"/>
      <c r="R46" s="161"/>
      <c r="S46" s="165"/>
      <c r="T46" s="166"/>
      <c r="U46" s="169"/>
    </row>
    <row r="47" spans="1:21" ht="15.75" customHeight="1">
      <c r="A47" s="651"/>
      <c r="B47" s="27"/>
      <c r="C47" s="28"/>
      <c r="D47" s="29"/>
      <c r="E47" s="30"/>
      <c r="F47" s="27"/>
      <c r="G47" s="31"/>
      <c r="H47" s="32"/>
      <c r="I47" s="33"/>
      <c r="J47" s="27"/>
      <c r="K47" s="34"/>
      <c r="L47" s="34"/>
      <c r="M47" s="31"/>
      <c r="N47" s="27"/>
      <c r="O47" s="31"/>
      <c r="P47" s="31"/>
      <c r="Q47" s="31"/>
      <c r="R47" s="27"/>
      <c r="S47" s="31"/>
      <c r="T47" s="32"/>
      <c r="U47" s="170"/>
    </row>
    <row r="48" spans="1:21" ht="15.75" customHeight="1">
      <c r="A48" s="652"/>
      <c r="B48" s="35"/>
      <c r="C48" s="36"/>
      <c r="D48" s="37"/>
      <c r="E48" s="38"/>
      <c r="F48" s="35"/>
      <c r="G48" s="39"/>
      <c r="H48" s="40"/>
      <c r="I48" s="41"/>
      <c r="J48" s="35"/>
      <c r="K48" s="42"/>
      <c r="L48" s="42"/>
      <c r="M48" s="39"/>
      <c r="N48" s="35"/>
      <c r="O48" s="39"/>
      <c r="P48" s="39"/>
      <c r="Q48" s="39"/>
      <c r="R48" s="35"/>
      <c r="S48" s="39"/>
      <c r="T48" s="40"/>
      <c r="U48" s="171"/>
    </row>
    <row r="49" spans="1:21" ht="15.75" customHeight="1">
      <c r="A49" s="653" t="s">
        <v>1</v>
      </c>
      <c r="B49" s="27"/>
      <c r="C49" s="28">
        <f>$B$9</f>
        <v>0</v>
      </c>
      <c r="D49" s="29"/>
      <c r="E49" s="30"/>
      <c r="F49" s="27"/>
      <c r="G49" s="28">
        <f>$B$9</f>
        <v>0</v>
      </c>
      <c r="H49" s="32"/>
      <c r="I49" s="33"/>
      <c r="J49" s="27"/>
      <c r="K49" s="28">
        <f>$B$9</f>
        <v>0</v>
      </c>
      <c r="L49" s="34"/>
      <c r="M49" s="31"/>
      <c r="N49" s="27"/>
      <c r="O49" s="28">
        <f>$B$9</f>
        <v>0</v>
      </c>
      <c r="P49" s="31"/>
      <c r="Q49" s="31"/>
      <c r="R49" s="27"/>
      <c r="S49" s="28">
        <f>$B$9</f>
        <v>0</v>
      </c>
      <c r="T49" s="32"/>
      <c r="U49" s="33"/>
    </row>
    <row r="50" spans="1:21" ht="15.75" customHeight="1">
      <c r="A50" s="651"/>
      <c r="B50" s="27"/>
      <c r="C50" s="28">
        <f>$B$10</f>
        <v>0</v>
      </c>
      <c r="D50" s="29"/>
      <c r="E50" s="30"/>
      <c r="F50" s="27"/>
      <c r="G50" s="28">
        <f>$B$10</f>
        <v>0</v>
      </c>
      <c r="H50" s="32"/>
      <c r="I50" s="33"/>
      <c r="J50" s="27"/>
      <c r="K50" s="28">
        <f>$B$10</f>
        <v>0</v>
      </c>
      <c r="L50" s="34"/>
      <c r="M50" s="31"/>
      <c r="N50" s="27"/>
      <c r="O50" s="28">
        <f>$B$10</f>
        <v>0</v>
      </c>
      <c r="P50" s="31"/>
      <c r="Q50" s="31"/>
      <c r="R50" s="27"/>
      <c r="S50" s="28">
        <f>$B$10</f>
        <v>0</v>
      </c>
      <c r="T50" s="32"/>
      <c r="U50" s="33"/>
    </row>
    <row r="51" spans="1:21" ht="15.75" customHeight="1">
      <c r="A51" s="652"/>
      <c r="B51" s="27"/>
      <c r="C51" s="28">
        <f>$B$11</f>
        <v>0</v>
      </c>
      <c r="D51" s="29"/>
      <c r="E51" s="30"/>
      <c r="F51" s="27"/>
      <c r="G51" s="28">
        <f>$B$11</f>
        <v>0</v>
      </c>
      <c r="H51" s="32"/>
      <c r="I51" s="33"/>
      <c r="J51" s="27"/>
      <c r="K51" s="28">
        <f>$B$11</f>
        <v>0</v>
      </c>
      <c r="L51" s="34"/>
      <c r="M51" s="31"/>
      <c r="N51" s="27"/>
      <c r="O51" s="28">
        <f>$B$11</f>
        <v>0</v>
      </c>
      <c r="P51" s="31"/>
      <c r="Q51" s="31"/>
      <c r="R51" s="27"/>
      <c r="S51" s="28">
        <f>$B$11</f>
        <v>0</v>
      </c>
      <c r="T51" s="32"/>
      <c r="U51" s="33"/>
    </row>
    <row r="52" spans="1:21" ht="26.25" customHeight="1">
      <c r="A52" s="43"/>
      <c r="B52" s="27" t="s">
        <v>17</v>
      </c>
      <c r="C52" s="28"/>
      <c r="D52" s="29"/>
      <c r="E52" s="30"/>
      <c r="F52" s="27" t="s">
        <v>17</v>
      </c>
      <c r="G52" s="31"/>
      <c r="H52" s="32"/>
      <c r="I52" s="33"/>
      <c r="J52" s="27" t="s">
        <v>17</v>
      </c>
      <c r="K52" s="34"/>
      <c r="L52" s="34"/>
      <c r="M52" s="31"/>
      <c r="N52" s="27" t="s">
        <v>17</v>
      </c>
      <c r="O52" s="31"/>
      <c r="P52" s="31"/>
      <c r="Q52" s="31"/>
      <c r="R52" s="27" t="s">
        <v>17</v>
      </c>
      <c r="S52" s="31"/>
      <c r="T52" s="32"/>
      <c r="U52" s="33"/>
    </row>
    <row r="53" spans="1:21" ht="15.75" customHeight="1">
      <c r="A53" s="44" t="s">
        <v>18</v>
      </c>
      <c r="B53" s="45"/>
      <c r="C53" s="46"/>
      <c r="D53" s="47"/>
      <c r="E53" s="48"/>
      <c r="F53" s="45"/>
      <c r="G53" s="49"/>
      <c r="H53" s="50"/>
      <c r="I53" s="51"/>
      <c r="J53" s="45"/>
      <c r="K53" s="49"/>
      <c r="L53" s="52"/>
      <c r="M53" s="53"/>
      <c r="N53" s="45"/>
      <c r="O53" s="49"/>
      <c r="P53" s="53"/>
      <c r="Q53" s="53"/>
      <c r="R53" s="45"/>
      <c r="S53" s="49"/>
      <c r="T53" s="50"/>
      <c r="U53" s="51"/>
    </row>
    <row r="54" spans="1:21" ht="15.75" customHeight="1">
      <c r="A54" s="54" t="s">
        <v>19</v>
      </c>
      <c r="B54" s="55"/>
      <c r="C54" s="56"/>
      <c r="D54" s="57"/>
      <c r="E54" s="58"/>
      <c r="F54" s="55"/>
      <c r="G54" s="59"/>
      <c r="H54" s="60"/>
      <c r="I54" s="61"/>
      <c r="J54" s="55"/>
      <c r="K54" s="59"/>
      <c r="L54" s="62"/>
      <c r="M54" s="63"/>
      <c r="N54" s="55"/>
      <c r="O54" s="59"/>
      <c r="P54" s="63"/>
      <c r="Q54" s="63"/>
      <c r="R54" s="55"/>
      <c r="S54" s="59"/>
      <c r="T54" s="60"/>
      <c r="U54" s="61"/>
    </row>
    <row r="55" spans="1:21" ht="15.75" customHeight="1">
      <c r="A55" s="54" t="s">
        <v>20</v>
      </c>
      <c r="B55" s="64"/>
      <c r="C55" s="65"/>
      <c r="D55" s="66"/>
      <c r="E55" s="67"/>
      <c r="F55" s="64"/>
      <c r="G55" s="68"/>
      <c r="H55" s="69"/>
      <c r="I55" s="70"/>
      <c r="J55" s="64"/>
      <c r="K55" s="68"/>
      <c r="L55" s="71"/>
      <c r="M55" s="72"/>
      <c r="N55" s="64"/>
      <c r="O55" s="68"/>
      <c r="P55" s="72"/>
      <c r="Q55" s="72"/>
      <c r="R55" s="64"/>
      <c r="S55" s="68"/>
      <c r="T55" s="69"/>
      <c r="U55" s="70"/>
    </row>
    <row r="56" spans="1:21" ht="26">
      <c r="A56" s="73" t="s">
        <v>21</v>
      </c>
      <c r="B56" s="74"/>
      <c r="C56" s="75"/>
      <c r="D56" s="76"/>
      <c r="E56" s="77"/>
      <c r="F56" s="74"/>
      <c r="G56" s="78"/>
      <c r="H56" s="79"/>
      <c r="I56" s="80"/>
      <c r="J56" s="74"/>
      <c r="K56" s="78"/>
      <c r="L56" s="81"/>
      <c r="M56" s="82"/>
      <c r="N56" s="74"/>
      <c r="O56" s="78"/>
      <c r="P56" s="82"/>
      <c r="Q56" s="82"/>
      <c r="R56" s="74"/>
      <c r="S56" s="78"/>
      <c r="T56" s="79"/>
      <c r="U56" s="80"/>
    </row>
    <row r="57" spans="1:21" ht="15.75" customHeight="1">
      <c r="A57" s="83" t="s">
        <v>22</v>
      </c>
      <c r="B57" s="84"/>
      <c r="C57" s="85"/>
      <c r="D57" s="86"/>
      <c r="E57" s="87"/>
      <c r="F57" s="84"/>
      <c r="G57" s="88"/>
      <c r="H57" s="89"/>
      <c r="I57" s="90"/>
      <c r="J57" s="84"/>
      <c r="K57" s="88"/>
      <c r="L57" s="91"/>
      <c r="M57" s="92"/>
      <c r="N57" s="84"/>
      <c r="O57" s="88"/>
      <c r="P57" s="92"/>
      <c r="Q57" s="92"/>
      <c r="R57" s="84"/>
      <c r="S57" s="88"/>
      <c r="T57" s="89"/>
      <c r="U57" s="90"/>
    </row>
    <row r="58" spans="1:21" ht="15.75" customHeight="1">
      <c r="A58" s="172" t="s">
        <v>23</v>
      </c>
      <c r="B58" s="173"/>
      <c r="C58" s="174"/>
      <c r="D58" s="175"/>
      <c r="E58" s="176"/>
      <c r="F58" s="173"/>
      <c r="G58" s="177"/>
      <c r="H58" s="178"/>
      <c r="I58" s="179"/>
      <c r="J58" s="173"/>
      <c r="K58" s="180"/>
      <c r="L58" s="180"/>
      <c r="M58" s="177"/>
      <c r="N58" s="173"/>
      <c r="O58" s="177"/>
      <c r="P58" s="177"/>
      <c r="Q58" s="177"/>
      <c r="R58" s="173"/>
      <c r="S58" s="177"/>
      <c r="T58" s="178"/>
      <c r="U58" s="179"/>
    </row>
    <row r="59" spans="1:21" ht="15.75" customHeight="1">
      <c r="A59" s="172" t="s">
        <v>24</v>
      </c>
      <c r="B59" s="181"/>
      <c r="C59" s="182"/>
      <c r="D59" s="183"/>
      <c r="E59" s="184"/>
      <c r="F59" s="181"/>
      <c r="G59" s="185"/>
      <c r="H59" s="186"/>
      <c r="I59" s="187"/>
      <c r="J59" s="181"/>
      <c r="K59" s="188"/>
      <c r="L59" s="188"/>
      <c r="M59" s="185"/>
      <c r="N59" s="181"/>
      <c r="O59" s="185"/>
      <c r="P59" s="185"/>
      <c r="Q59" s="185"/>
      <c r="R59" s="181"/>
      <c r="S59" s="185"/>
      <c r="T59" s="186"/>
      <c r="U59" s="187"/>
    </row>
    <row r="60" spans="1:21" ht="15.75" customHeight="1">
      <c r="A60" s="172" t="s">
        <v>25</v>
      </c>
      <c r="B60" s="105"/>
      <c r="C60" s="106"/>
      <c r="D60" s="107"/>
      <c r="E60" s="108"/>
      <c r="F60" s="105"/>
      <c r="G60" s="109"/>
      <c r="H60" s="110"/>
      <c r="I60" s="111"/>
      <c r="J60" s="105"/>
      <c r="K60" s="112"/>
      <c r="L60" s="112"/>
      <c r="M60" s="109"/>
      <c r="N60" s="105"/>
      <c r="O60" s="109"/>
      <c r="P60" s="109"/>
      <c r="Q60" s="109"/>
      <c r="R60" s="105"/>
      <c r="S60" s="109"/>
      <c r="T60" s="110"/>
      <c r="U60" s="111"/>
    </row>
    <row r="61" spans="1:21" ht="15.75" customHeight="1">
      <c r="A61" s="113" t="s">
        <v>26</v>
      </c>
      <c r="B61" s="105" t="s">
        <v>27</v>
      </c>
      <c r="C61" s="106"/>
      <c r="D61" s="107"/>
      <c r="E61" s="108"/>
      <c r="F61" s="105" t="s">
        <v>27</v>
      </c>
      <c r="G61" s="114"/>
      <c r="H61" s="107"/>
      <c r="I61" s="108"/>
      <c r="J61" s="105" t="s">
        <v>27</v>
      </c>
      <c r="K61" s="114"/>
      <c r="L61" s="107"/>
      <c r="M61" s="108"/>
      <c r="N61" s="105" t="s">
        <v>27</v>
      </c>
      <c r="O61" s="115"/>
      <c r="P61" s="115"/>
      <c r="Q61" s="115"/>
      <c r="R61" s="105"/>
      <c r="S61" s="115"/>
      <c r="T61" s="115"/>
      <c r="U61" s="116"/>
    </row>
    <row r="62" spans="1:21" ht="15.75" customHeight="1">
      <c r="A62" s="654" t="s">
        <v>28</v>
      </c>
      <c r="B62" s="117"/>
      <c r="C62" s="118"/>
      <c r="D62" s="119"/>
      <c r="E62" s="120"/>
      <c r="F62" s="117"/>
      <c r="G62" s="121"/>
      <c r="H62" s="122"/>
      <c r="I62" s="123"/>
      <c r="J62" s="117"/>
      <c r="K62" s="124"/>
      <c r="L62" s="124"/>
      <c r="M62" s="121"/>
      <c r="N62" s="117"/>
      <c r="O62" s="121"/>
      <c r="P62" s="121"/>
      <c r="Q62" s="121"/>
      <c r="R62" s="117"/>
      <c r="S62" s="121"/>
      <c r="T62" s="122"/>
      <c r="U62" s="123"/>
    </row>
    <row r="63" spans="1:21" ht="15.75" customHeight="1">
      <c r="A63" s="655"/>
      <c r="B63" s="117"/>
      <c r="C63" s="118"/>
      <c r="D63" s="119"/>
      <c r="E63" s="120"/>
      <c r="F63" s="117"/>
      <c r="G63" s="121"/>
      <c r="H63" s="122"/>
      <c r="I63" s="123"/>
      <c r="J63" s="117"/>
      <c r="K63" s="124"/>
      <c r="L63" s="124"/>
      <c r="M63" s="121"/>
      <c r="N63" s="117"/>
      <c r="O63" s="121"/>
      <c r="P63" s="121"/>
      <c r="Q63" s="121"/>
      <c r="R63" s="117"/>
      <c r="S63" s="121"/>
      <c r="T63" s="122"/>
      <c r="U63" s="123"/>
    </row>
    <row r="64" spans="1:21" ht="15.75" customHeight="1">
      <c r="A64" s="656"/>
      <c r="B64" s="125" t="s">
        <v>29</v>
      </c>
      <c r="C64" s="126"/>
      <c r="D64" s="127"/>
      <c r="E64" s="128"/>
      <c r="F64" s="125"/>
      <c r="G64" s="129"/>
      <c r="H64" s="130"/>
      <c r="I64" s="131"/>
      <c r="J64" s="125"/>
      <c r="K64" s="132"/>
      <c r="L64" s="132"/>
      <c r="M64" s="129"/>
      <c r="N64" s="125"/>
      <c r="O64" s="129"/>
      <c r="P64" s="129"/>
      <c r="Q64" s="129"/>
      <c r="R64" s="125"/>
      <c r="S64" s="129"/>
      <c r="T64" s="130"/>
      <c r="U64" s="131"/>
    </row>
    <row r="65" spans="1:21" ht="15.75" customHeight="1">
      <c r="A65" s="660" t="s">
        <v>30</v>
      </c>
      <c r="B65" s="133" t="s">
        <v>29</v>
      </c>
      <c r="C65" s="134"/>
      <c r="D65" s="135"/>
      <c r="E65" s="136"/>
      <c r="F65" s="133"/>
      <c r="G65" s="137"/>
      <c r="H65" s="138"/>
      <c r="I65" s="139"/>
      <c r="J65" s="133"/>
      <c r="K65" s="140"/>
      <c r="L65" s="140"/>
      <c r="M65" s="137"/>
      <c r="N65" s="133"/>
      <c r="O65" s="137"/>
      <c r="P65" s="137"/>
      <c r="Q65" s="137"/>
      <c r="R65" s="133"/>
      <c r="S65" s="137"/>
      <c r="T65" s="138"/>
      <c r="U65" s="139"/>
    </row>
    <row r="66" spans="1:21" ht="15.75" customHeight="1">
      <c r="A66" s="661"/>
      <c r="B66" s="141"/>
      <c r="C66" s="142"/>
      <c r="D66" s="143"/>
      <c r="E66" s="144"/>
      <c r="F66" s="141"/>
      <c r="G66" s="145"/>
      <c r="H66" s="146"/>
      <c r="I66" s="147"/>
      <c r="J66" s="141"/>
      <c r="K66" s="148"/>
      <c r="L66" s="148"/>
      <c r="M66" s="145"/>
      <c r="N66" s="141"/>
      <c r="O66" s="145"/>
      <c r="P66" s="145"/>
      <c r="Q66" s="145"/>
      <c r="R66" s="141"/>
      <c r="S66" s="145"/>
      <c r="T66" s="146"/>
      <c r="U66" s="147"/>
    </row>
    <row r="67" spans="1:21" ht="15.75" customHeight="1">
      <c r="A67" s="661"/>
      <c r="B67" s="141"/>
      <c r="C67" s="142"/>
      <c r="D67" s="143"/>
      <c r="E67" s="144"/>
      <c r="F67" s="141"/>
      <c r="G67" s="145"/>
      <c r="H67" s="146"/>
      <c r="I67" s="147"/>
      <c r="J67" s="141"/>
      <c r="K67" s="148"/>
      <c r="L67" s="148"/>
      <c r="M67" s="145"/>
      <c r="N67" s="141"/>
      <c r="O67" s="145"/>
      <c r="P67" s="145"/>
      <c r="Q67" s="145"/>
      <c r="R67" s="141"/>
      <c r="S67" s="145"/>
      <c r="T67" s="146"/>
      <c r="U67" s="147"/>
    </row>
    <row r="68" spans="1:21" ht="15" customHeight="1">
      <c r="A68" s="654" t="s">
        <v>31</v>
      </c>
      <c r="B68" s="133" t="s">
        <v>29</v>
      </c>
      <c r="C68" s="134"/>
      <c r="D68" s="135"/>
      <c r="E68" s="136"/>
      <c r="F68" s="133" t="s">
        <v>29</v>
      </c>
      <c r="G68" s="137"/>
      <c r="H68" s="138"/>
      <c r="I68" s="139"/>
      <c r="J68" s="133" t="s">
        <v>29</v>
      </c>
      <c r="K68" s="140"/>
      <c r="L68" s="140"/>
      <c r="M68" s="137"/>
      <c r="N68" s="133" t="s">
        <v>32</v>
      </c>
      <c r="O68" s="137"/>
      <c r="P68" s="137"/>
      <c r="Q68" s="137"/>
      <c r="R68" s="133" t="s">
        <v>29</v>
      </c>
      <c r="S68" s="137"/>
      <c r="T68" s="138"/>
      <c r="U68" s="139"/>
    </row>
    <row r="69" spans="1:21" ht="15" customHeight="1">
      <c r="A69" s="655"/>
      <c r="B69" s="141"/>
      <c r="C69" s="142"/>
      <c r="D69" s="143"/>
      <c r="E69" s="144"/>
      <c r="F69" s="141"/>
      <c r="G69" s="145"/>
      <c r="H69" s="146"/>
      <c r="I69" s="147"/>
      <c r="J69" s="141"/>
      <c r="K69" s="148"/>
      <c r="L69" s="148"/>
      <c r="M69" s="145"/>
      <c r="N69" s="141"/>
      <c r="O69" s="145"/>
      <c r="P69" s="145"/>
      <c r="Q69" s="145"/>
      <c r="R69" s="141"/>
      <c r="S69" s="145"/>
      <c r="T69" s="146"/>
      <c r="U69" s="147"/>
    </row>
    <row r="70" spans="1:21" ht="15" customHeight="1" thickBot="1">
      <c r="A70" s="655"/>
      <c r="B70" s="141"/>
      <c r="C70" s="142"/>
      <c r="D70" s="143"/>
      <c r="E70" s="144"/>
      <c r="F70" s="141"/>
      <c r="G70" s="145"/>
      <c r="H70" s="146"/>
      <c r="I70" s="147"/>
      <c r="J70" s="141"/>
      <c r="K70" s="148"/>
      <c r="L70" s="148"/>
      <c r="M70" s="145"/>
      <c r="N70" s="141"/>
      <c r="O70" s="145"/>
      <c r="P70" s="145"/>
      <c r="Q70" s="145"/>
      <c r="R70" s="141"/>
      <c r="S70" s="145"/>
      <c r="T70" s="146"/>
      <c r="U70" s="147"/>
    </row>
    <row r="71" spans="1:21" ht="15.75" customHeight="1">
      <c r="A71" s="654" t="s">
        <v>703</v>
      </c>
      <c r="B71" s="133" t="s">
        <v>33</v>
      </c>
      <c r="C71" s="20">
        <f>$C$9</f>
        <v>0</v>
      </c>
      <c r="D71" s="135"/>
      <c r="E71" s="136"/>
      <c r="F71" s="133" t="s">
        <v>33</v>
      </c>
      <c r="G71" s="20">
        <f>$C$9</f>
        <v>0</v>
      </c>
      <c r="H71" s="138"/>
      <c r="I71" s="139"/>
      <c r="J71" s="133" t="s">
        <v>33</v>
      </c>
      <c r="K71" s="20">
        <f>$C$9</f>
        <v>0</v>
      </c>
      <c r="L71" s="140"/>
      <c r="M71" s="137"/>
      <c r="N71" s="133" t="s">
        <v>33</v>
      </c>
      <c r="O71" s="20">
        <f>$C$9</f>
        <v>0</v>
      </c>
      <c r="P71" s="137"/>
      <c r="Q71" s="137"/>
      <c r="R71" s="133" t="s">
        <v>33</v>
      </c>
      <c r="S71" s="20">
        <f>$C$9</f>
        <v>0</v>
      </c>
      <c r="T71" s="138"/>
      <c r="U71" s="139"/>
    </row>
    <row r="72" spans="1:21" ht="15.75" customHeight="1">
      <c r="A72" s="655"/>
      <c r="B72" s="141"/>
      <c r="C72" s="28">
        <f>$C$10</f>
        <v>0</v>
      </c>
      <c r="D72" s="143"/>
      <c r="E72" s="144"/>
      <c r="F72" s="141"/>
      <c r="G72" s="28">
        <f>$C$10</f>
        <v>0</v>
      </c>
      <c r="H72" s="146"/>
      <c r="I72" s="147"/>
      <c r="J72" s="141"/>
      <c r="K72" s="28">
        <f>$C$10</f>
        <v>0</v>
      </c>
      <c r="L72" s="148"/>
      <c r="M72" s="145"/>
      <c r="N72" s="141"/>
      <c r="O72" s="28">
        <f>$C$10</f>
        <v>0</v>
      </c>
      <c r="P72" s="145"/>
      <c r="Q72" s="145"/>
      <c r="R72" s="141"/>
      <c r="S72" s="28">
        <f>$C$10</f>
        <v>0</v>
      </c>
      <c r="T72" s="146"/>
      <c r="U72" s="147"/>
    </row>
    <row r="73" spans="1:21" ht="15.75" customHeight="1" thickBot="1">
      <c r="A73" s="656"/>
      <c r="B73" s="149"/>
      <c r="C73" s="150">
        <f>$C$11</f>
        <v>0</v>
      </c>
      <c r="D73" s="151"/>
      <c r="E73" s="152"/>
      <c r="F73" s="149"/>
      <c r="G73" s="150">
        <f>$C$11</f>
        <v>0</v>
      </c>
      <c r="H73" s="153"/>
      <c r="I73" s="154"/>
      <c r="J73" s="149"/>
      <c r="K73" s="150">
        <f>$C$11</f>
        <v>0</v>
      </c>
      <c r="L73" s="155"/>
      <c r="M73" s="156"/>
      <c r="N73" s="149"/>
      <c r="O73" s="150">
        <f>$C$11</f>
        <v>0</v>
      </c>
      <c r="P73" s="156"/>
      <c r="Q73" s="156"/>
      <c r="R73" s="149"/>
      <c r="S73" s="150">
        <f>$C$11</f>
        <v>0</v>
      </c>
      <c r="T73" s="153"/>
      <c r="U73" s="154"/>
    </row>
    <row r="74" spans="1:21" ht="15.75" customHeight="1" thickBot="1">
      <c r="A74" s="157"/>
      <c r="B74" s="157"/>
      <c r="C74" s="158"/>
      <c r="D74" s="157"/>
      <c r="E74" s="157"/>
      <c r="F74" s="157"/>
      <c r="G74" s="12"/>
      <c r="H74" s="12"/>
      <c r="I74" s="12"/>
      <c r="J74" s="12"/>
      <c r="K74" s="159"/>
      <c r="L74" s="159"/>
      <c r="M74" s="12"/>
      <c r="N74" s="160"/>
      <c r="O74" s="12"/>
      <c r="P74" s="12"/>
      <c r="Q74" s="12"/>
      <c r="R74" s="12"/>
      <c r="S74" s="12"/>
      <c r="T74" s="12"/>
      <c r="U74" s="12"/>
    </row>
    <row r="75" spans="1:21" ht="15.75" customHeight="1">
      <c r="A75" s="657" t="s">
        <v>35</v>
      </c>
      <c r="B75" s="645" t="s">
        <v>7</v>
      </c>
      <c r="C75" s="646"/>
      <c r="D75" s="646"/>
      <c r="E75" s="649"/>
      <c r="F75" s="659" t="s">
        <v>8</v>
      </c>
      <c r="G75" s="646"/>
      <c r="H75" s="646"/>
      <c r="I75" s="649"/>
      <c r="J75" s="659" t="s">
        <v>9</v>
      </c>
      <c r="K75" s="646"/>
      <c r="L75" s="646"/>
      <c r="M75" s="649"/>
      <c r="N75" s="645" t="s">
        <v>10</v>
      </c>
      <c r="O75" s="646"/>
      <c r="P75" s="646"/>
      <c r="Q75" s="647"/>
      <c r="R75" s="648" t="s">
        <v>11</v>
      </c>
      <c r="S75" s="646"/>
      <c r="T75" s="646"/>
      <c r="U75" s="649"/>
    </row>
    <row r="76" spans="1:21" ht="15.75" customHeight="1">
      <c r="A76" s="658"/>
      <c r="B76" s="13" t="s">
        <v>12</v>
      </c>
      <c r="C76" s="14" t="s">
        <v>13</v>
      </c>
      <c r="D76" s="15" t="s">
        <v>14</v>
      </c>
      <c r="E76" s="16" t="s">
        <v>15</v>
      </c>
      <c r="F76" s="17" t="s">
        <v>12</v>
      </c>
      <c r="G76" s="18" t="s">
        <v>13</v>
      </c>
      <c r="H76" s="15" t="s">
        <v>14</v>
      </c>
      <c r="I76" s="16" t="s">
        <v>15</v>
      </c>
      <c r="J76" s="17" t="s">
        <v>12</v>
      </c>
      <c r="K76" s="18" t="s">
        <v>13</v>
      </c>
      <c r="L76" s="15" t="s">
        <v>14</v>
      </c>
      <c r="M76" s="16" t="s">
        <v>15</v>
      </c>
      <c r="N76" s="17" t="s">
        <v>12</v>
      </c>
      <c r="O76" s="18" t="s">
        <v>13</v>
      </c>
      <c r="P76" s="15" t="s">
        <v>14</v>
      </c>
      <c r="Q76" s="16" t="s">
        <v>15</v>
      </c>
      <c r="R76" s="17" t="s">
        <v>12</v>
      </c>
      <c r="S76" s="18" t="s">
        <v>13</v>
      </c>
      <c r="T76" s="15" t="s">
        <v>14</v>
      </c>
      <c r="U76" s="16" t="s">
        <v>15</v>
      </c>
    </row>
    <row r="77" spans="1:21" ht="15.75" customHeight="1">
      <c r="A77" s="650" t="s">
        <v>16</v>
      </c>
      <c r="B77" s="161"/>
      <c r="C77" s="162"/>
      <c r="D77" s="163"/>
      <c r="E77" s="164"/>
      <c r="F77" s="161"/>
      <c r="G77" s="165"/>
      <c r="H77" s="166"/>
      <c r="I77" s="167"/>
      <c r="J77" s="161"/>
      <c r="K77" s="168"/>
      <c r="L77" s="168"/>
      <c r="M77" s="165"/>
      <c r="N77" s="161"/>
      <c r="O77" s="165"/>
      <c r="P77" s="165"/>
      <c r="Q77" s="165"/>
      <c r="R77" s="161"/>
      <c r="S77" s="165"/>
      <c r="T77" s="166"/>
      <c r="U77" s="169"/>
    </row>
    <row r="78" spans="1:21" ht="15.75" customHeight="1">
      <c r="A78" s="651"/>
      <c r="B78" s="27"/>
      <c r="C78" s="28"/>
      <c r="D78" s="29"/>
      <c r="E78" s="30"/>
      <c r="F78" s="27"/>
      <c r="G78" s="31"/>
      <c r="H78" s="32"/>
      <c r="I78" s="33"/>
      <c r="J78" s="27"/>
      <c r="K78" s="34"/>
      <c r="L78" s="34"/>
      <c r="M78" s="31"/>
      <c r="N78" s="27"/>
      <c r="O78" s="31"/>
      <c r="P78" s="31"/>
      <c r="Q78" s="31"/>
      <c r="R78" s="27"/>
      <c r="S78" s="31"/>
      <c r="T78" s="32"/>
      <c r="U78" s="170"/>
    </row>
    <row r="79" spans="1:21" ht="15.75" customHeight="1">
      <c r="A79" s="652"/>
      <c r="B79" s="35"/>
      <c r="C79" s="36"/>
      <c r="D79" s="37"/>
      <c r="E79" s="38"/>
      <c r="F79" s="35"/>
      <c r="G79" s="39"/>
      <c r="H79" s="40"/>
      <c r="I79" s="41"/>
      <c r="J79" s="35"/>
      <c r="K79" s="42"/>
      <c r="L79" s="42"/>
      <c r="M79" s="39"/>
      <c r="N79" s="35"/>
      <c r="O79" s="39"/>
      <c r="P79" s="39"/>
      <c r="Q79" s="39"/>
      <c r="R79" s="35"/>
      <c r="S79" s="39"/>
      <c r="T79" s="40"/>
      <c r="U79" s="171"/>
    </row>
    <row r="80" spans="1:21" ht="15.75" customHeight="1">
      <c r="A80" s="653" t="s">
        <v>1</v>
      </c>
      <c r="B80" s="27"/>
      <c r="C80" s="28">
        <f>$B$9</f>
        <v>0</v>
      </c>
      <c r="D80" s="29"/>
      <c r="E80" s="30"/>
      <c r="F80" s="27"/>
      <c r="G80" s="28">
        <f>$B$9</f>
        <v>0</v>
      </c>
      <c r="H80" s="32"/>
      <c r="I80" s="33"/>
      <c r="J80" s="27"/>
      <c r="K80" s="28">
        <f>$B$9</f>
        <v>0</v>
      </c>
      <c r="L80" s="34"/>
      <c r="M80" s="31"/>
      <c r="N80" s="27"/>
      <c r="O80" s="28">
        <f>$B$9</f>
        <v>0</v>
      </c>
      <c r="P80" s="31"/>
      <c r="Q80" s="31"/>
      <c r="R80" s="27"/>
      <c r="S80" s="28">
        <f>$B$9</f>
        <v>0</v>
      </c>
      <c r="T80" s="32"/>
      <c r="U80" s="33"/>
    </row>
    <row r="81" spans="1:21" ht="15.75" customHeight="1">
      <c r="A81" s="651"/>
      <c r="B81" s="27"/>
      <c r="C81" s="28">
        <f>$B$10</f>
        <v>0</v>
      </c>
      <c r="D81" s="29"/>
      <c r="E81" s="30"/>
      <c r="F81" s="27"/>
      <c r="G81" s="28">
        <f>$B$10</f>
        <v>0</v>
      </c>
      <c r="H81" s="32"/>
      <c r="I81" s="33"/>
      <c r="J81" s="27"/>
      <c r="K81" s="28">
        <f>$B$10</f>
        <v>0</v>
      </c>
      <c r="L81" s="34"/>
      <c r="M81" s="31"/>
      <c r="N81" s="27"/>
      <c r="O81" s="28">
        <f>$B$10</f>
        <v>0</v>
      </c>
      <c r="P81" s="31"/>
      <c r="Q81" s="31"/>
      <c r="R81" s="27"/>
      <c r="S81" s="28">
        <f>$B$10</f>
        <v>0</v>
      </c>
      <c r="T81" s="32"/>
      <c r="U81" s="33"/>
    </row>
    <row r="82" spans="1:21" ht="15.75" customHeight="1">
      <c r="A82" s="652"/>
      <c r="B82" s="27"/>
      <c r="C82" s="28">
        <f>$B$11</f>
        <v>0</v>
      </c>
      <c r="D82" s="29"/>
      <c r="E82" s="30"/>
      <c r="F82" s="27"/>
      <c r="G82" s="28">
        <f>$B$11</f>
        <v>0</v>
      </c>
      <c r="H82" s="32"/>
      <c r="I82" s="33"/>
      <c r="J82" s="27"/>
      <c r="K82" s="28">
        <f>$B$11</f>
        <v>0</v>
      </c>
      <c r="L82" s="34"/>
      <c r="M82" s="31"/>
      <c r="N82" s="27"/>
      <c r="O82" s="28">
        <f>$B$11</f>
        <v>0</v>
      </c>
      <c r="P82" s="31"/>
      <c r="Q82" s="31"/>
      <c r="R82" s="27"/>
      <c r="S82" s="28">
        <f>$B$11</f>
        <v>0</v>
      </c>
      <c r="T82" s="32"/>
      <c r="U82" s="33"/>
    </row>
    <row r="83" spans="1:21" ht="26">
      <c r="A83" s="43"/>
      <c r="B83" s="27" t="s">
        <v>17</v>
      </c>
      <c r="C83" s="28"/>
      <c r="D83" s="29"/>
      <c r="E83" s="30"/>
      <c r="F83" s="27" t="s">
        <v>17</v>
      </c>
      <c r="G83" s="31"/>
      <c r="H83" s="32"/>
      <c r="I83" s="33"/>
      <c r="J83" s="27" t="s">
        <v>17</v>
      </c>
      <c r="K83" s="34"/>
      <c r="L83" s="34"/>
      <c r="M83" s="31"/>
      <c r="N83" s="27" t="s">
        <v>17</v>
      </c>
      <c r="O83" s="31"/>
      <c r="P83" s="31"/>
      <c r="Q83" s="31"/>
      <c r="R83" s="27" t="s">
        <v>17</v>
      </c>
      <c r="S83" s="31"/>
      <c r="T83" s="32"/>
      <c r="U83" s="33"/>
    </row>
    <row r="84" spans="1:21" ht="15.75" customHeight="1">
      <c r="A84" s="44" t="s">
        <v>18</v>
      </c>
      <c r="B84" s="45"/>
      <c r="C84" s="46"/>
      <c r="D84" s="47"/>
      <c r="E84" s="48"/>
      <c r="F84" s="45"/>
      <c r="G84" s="49"/>
      <c r="H84" s="50"/>
      <c r="I84" s="51"/>
      <c r="J84" s="45"/>
      <c r="K84" s="49"/>
      <c r="L84" s="52"/>
      <c r="M84" s="53"/>
      <c r="N84" s="45"/>
      <c r="O84" s="49"/>
      <c r="P84" s="53"/>
      <c r="Q84" s="53"/>
      <c r="R84" s="45"/>
      <c r="S84" s="49"/>
      <c r="T84" s="50"/>
      <c r="U84" s="51"/>
    </row>
    <row r="85" spans="1:21" ht="15.75" customHeight="1">
      <c r="A85" s="54" t="s">
        <v>19</v>
      </c>
      <c r="B85" s="55"/>
      <c r="C85" s="56"/>
      <c r="D85" s="57"/>
      <c r="E85" s="58"/>
      <c r="F85" s="55"/>
      <c r="G85" s="59"/>
      <c r="H85" s="60"/>
      <c r="I85" s="61"/>
      <c r="J85" s="55"/>
      <c r="K85" s="59"/>
      <c r="L85" s="62"/>
      <c r="M85" s="63"/>
      <c r="N85" s="55"/>
      <c r="O85" s="59"/>
      <c r="P85" s="63"/>
      <c r="Q85" s="63"/>
      <c r="R85" s="55"/>
      <c r="S85" s="59"/>
      <c r="T85" s="60"/>
      <c r="U85" s="61"/>
    </row>
    <row r="86" spans="1:21" ht="15.75" customHeight="1">
      <c r="A86" s="54" t="s">
        <v>20</v>
      </c>
      <c r="B86" s="64"/>
      <c r="C86" s="65"/>
      <c r="D86" s="66"/>
      <c r="E86" s="67"/>
      <c r="F86" s="64"/>
      <c r="G86" s="68"/>
      <c r="H86" s="69"/>
      <c r="I86" s="70"/>
      <c r="J86" s="64"/>
      <c r="K86" s="68"/>
      <c r="L86" s="71"/>
      <c r="M86" s="72"/>
      <c r="N86" s="64"/>
      <c r="O86" s="68"/>
      <c r="P86" s="72"/>
      <c r="Q86" s="72"/>
      <c r="R86" s="64"/>
      <c r="S86" s="68"/>
      <c r="T86" s="69"/>
      <c r="U86" s="70"/>
    </row>
    <row r="87" spans="1:21" ht="26">
      <c r="A87" s="73" t="s">
        <v>21</v>
      </c>
      <c r="B87" s="74"/>
      <c r="C87" s="75"/>
      <c r="D87" s="76"/>
      <c r="E87" s="77"/>
      <c r="F87" s="74"/>
      <c r="G87" s="78"/>
      <c r="H87" s="79"/>
      <c r="I87" s="80"/>
      <c r="J87" s="74"/>
      <c r="K87" s="78"/>
      <c r="L87" s="81"/>
      <c r="M87" s="82"/>
      <c r="N87" s="74"/>
      <c r="O87" s="78"/>
      <c r="P87" s="82"/>
      <c r="Q87" s="82"/>
      <c r="R87" s="74"/>
      <c r="S87" s="78"/>
      <c r="T87" s="79"/>
      <c r="U87" s="80"/>
    </row>
    <row r="88" spans="1:21" ht="15.75" customHeight="1">
      <c r="A88" s="83" t="s">
        <v>22</v>
      </c>
      <c r="B88" s="84"/>
      <c r="C88" s="85"/>
      <c r="D88" s="86"/>
      <c r="E88" s="87"/>
      <c r="F88" s="84"/>
      <c r="G88" s="88"/>
      <c r="H88" s="89"/>
      <c r="I88" s="90"/>
      <c r="J88" s="84"/>
      <c r="K88" s="88"/>
      <c r="L88" s="91"/>
      <c r="M88" s="92"/>
      <c r="N88" s="84"/>
      <c r="O88" s="88"/>
      <c r="P88" s="92"/>
      <c r="Q88" s="92"/>
      <c r="R88" s="84"/>
      <c r="S88" s="88"/>
      <c r="T88" s="89"/>
      <c r="U88" s="90"/>
    </row>
    <row r="89" spans="1:21" ht="15.75" customHeight="1">
      <c r="A89" s="172" t="s">
        <v>23</v>
      </c>
      <c r="B89" s="173"/>
      <c r="C89" s="174"/>
      <c r="D89" s="175"/>
      <c r="E89" s="176"/>
      <c r="F89" s="173"/>
      <c r="G89" s="177"/>
      <c r="H89" s="178"/>
      <c r="I89" s="179"/>
      <c r="J89" s="173"/>
      <c r="K89" s="180"/>
      <c r="L89" s="180"/>
      <c r="M89" s="177"/>
      <c r="N89" s="173"/>
      <c r="O89" s="177"/>
      <c r="P89" s="177"/>
      <c r="Q89" s="177"/>
      <c r="R89" s="173"/>
      <c r="S89" s="177"/>
      <c r="T89" s="178"/>
      <c r="U89" s="179"/>
    </row>
    <row r="90" spans="1:21" ht="15.75" customHeight="1">
      <c r="A90" s="172" t="s">
        <v>24</v>
      </c>
      <c r="B90" s="181"/>
      <c r="C90" s="182"/>
      <c r="D90" s="183"/>
      <c r="E90" s="184"/>
      <c r="F90" s="181"/>
      <c r="G90" s="185"/>
      <c r="H90" s="186"/>
      <c r="I90" s="187"/>
      <c r="J90" s="181"/>
      <c r="K90" s="188"/>
      <c r="L90" s="188"/>
      <c r="M90" s="185"/>
      <c r="N90" s="181"/>
      <c r="O90" s="185"/>
      <c r="P90" s="185"/>
      <c r="Q90" s="185"/>
      <c r="R90" s="181"/>
      <c r="S90" s="185"/>
      <c r="T90" s="186"/>
      <c r="U90" s="187"/>
    </row>
    <row r="91" spans="1:21" ht="15.75" customHeight="1">
      <c r="A91" s="172" t="s">
        <v>25</v>
      </c>
      <c r="B91" s="105"/>
      <c r="C91" s="106"/>
      <c r="D91" s="107"/>
      <c r="E91" s="108"/>
      <c r="F91" s="105"/>
      <c r="G91" s="109"/>
      <c r="H91" s="110"/>
      <c r="I91" s="111"/>
      <c r="J91" s="105"/>
      <c r="K91" s="112"/>
      <c r="L91" s="112"/>
      <c r="M91" s="109"/>
      <c r="N91" s="105"/>
      <c r="O91" s="109"/>
      <c r="P91" s="109"/>
      <c r="Q91" s="109"/>
      <c r="R91" s="105"/>
      <c r="S91" s="109"/>
      <c r="T91" s="110"/>
      <c r="U91" s="111"/>
    </row>
    <row r="92" spans="1:21" ht="15.75" customHeight="1">
      <c r="A92" s="113" t="s">
        <v>26</v>
      </c>
      <c r="B92" s="105" t="s">
        <v>27</v>
      </c>
      <c r="C92" s="106"/>
      <c r="D92" s="107"/>
      <c r="E92" s="108"/>
      <c r="F92" s="105" t="s">
        <v>27</v>
      </c>
      <c r="G92" s="114"/>
      <c r="H92" s="107"/>
      <c r="I92" s="108"/>
      <c r="J92" s="105" t="s">
        <v>27</v>
      </c>
      <c r="K92" s="114"/>
      <c r="L92" s="107"/>
      <c r="M92" s="108"/>
      <c r="N92" s="105" t="s">
        <v>27</v>
      </c>
      <c r="O92" s="115"/>
      <c r="P92" s="115"/>
      <c r="Q92" s="115"/>
      <c r="R92" s="105"/>
      <c r="S92" s="115"/>
      <c r="T92" s="115"/>
      <c r="U92" s="116"/>
    </row>
    <row r="93" spans="1:21" ht="15.75" customHeight="1">
      <c r="A93" s="654" t="s">
        <v>28</v>
      </c>
      <c r="B93" s="117"/>
      <c r="C93" s="118"/>
      <c r="D93" s="119"/>
      <c r="E93" s="120"/>
      <c r="F93" s="117"/>
      <c r="G93" s="121"/>
      <c r="H93" s="122"/>
      <c r="I93" s="123"/>
      <c r="J93" s="117"/>
      <c r="K93" s="124"/>
      <c r="L93" s="124"/>
      <c r="M93" s="121"/>
      <c r="N93" s="117"/>
      <c r="O93" s="121"/>
      <c r="P93" s="121"/>
      <c r="Q93" s="121"/>
      <c r="R93" s="117"/>
      <c r="S93" s="121"/>
      <c r="T93" s="122"/>
      <c r="U93" s="123"/>
    </row>
    <row r="94" spans="1:21" ht="15.75" customHeight="1">
      <c r="A94" s="655"/>
      <c r="B94" s="117"/>
      <c r="C94" s="118"/>
      <c r="D94" s="119"/>
      <c r="E94" s="120"/>
      <c r="F94" s="117"/>
      <c r="G94" s="121"/>
      <c r="H94" s="122"/>
      <c r="I94" s="123"/>
      <c r="J94" s="117"/>
      <c r="K94" s="124"/>
      <c r="L94" s="124"/>
      <c r="M94" s="121"/>
      <c r="N94" s="117"/>
      <c r="O94" s="121"/>
      <c r="P94" s="121"/>
      <c r="Q94" s="121"/>
      <c r="R94" s="117"/>
      <c r="S94" s="121"/>
      <c r="T94" s="122"/>
      <c r="U94" s="123"/>
    </row>
    <row r="95" spans="1:21" ht="15.75" customHeight="1">
      <c r="A95" s="656"/>
      <c r="B95" s="125"/>
      <c r="C95" s="126"/>
      <c r="D95" s="127"/>
      <c r="E95" s="128"/>
      <c r="F95" s="125"/>
      <c r="G95" s="129"/>
      <c r="H95" s="130"/>
      <c r="I95" s="131"/>
      <c r="J95" s="125"/>
      <c r="K95" s="132"/>
      <c r="L95" s="132"/>
      <c r="M95" s="129"/>
      <c r="N95" s="125"/>
      <c r="O95" s="129"/>
      <c r="P95" s="129"/>
      <c r="Q95" s="129"/>
      <c r="R95" s="125"/>
      <c r="S95" s="129"/>
      <c r="T95" s="130"/>
      <c r="U95" s="131"/>
    </row>
    <row r="96" spans="1:21" ht="15.75" customHeight="1">
      <c r="A96" s="654" t="s">
        <v>30</v>
      </c>
      <c r="B96" s="133"/>
      <c r="C96" s="134"/>
      <c r="D96" s="135"/>
      <c r="E96" s="136"/>
      <c r="F96" s="133"/>
      <c r="G96" s="137"/>
      <c r="H96" s="138"/>
      <c r="I96" s="139"/>
      <c r="J96" s="133"/>
      <c r="K96" s="140"/>
      <c r="L96" s="140"/>
      <c r="M96" s="137"/>
      <c r="N96" s="133"/>
      <c r="O96" s="137"/>
      <c r="P96" s="137"/>
      <c r="Q96" s="137"/>
      <c r="R96" s="133"/>
      <c r="S96" s="137"/>
      <c r="T96" s="138"/>
      <c r="U96" s="139"/>
    </row>
    <row r="97" spans="1:21" ht="15.75" customHeight="1">
      <c r="A97" s="655"/>
      <c r="B97" s="141"/>
      <c r="C97" s="142"/>
      <c r="D97" s="143"/>
      <c r="E97" s="144"/>
      <c r="F97" s="141"/>
      <c r="G97" s="145"/>
      <c r="H97" s="146"/>
      <c r="I97" s="147"/>
      <c r="J97" s="141"/>
      <c r="K97" s="148"/>
      <c r="L97" s="148"/>
      <c r="M97" s="145"/>
      <c r="N97" s="141"/>
      <c r="O97" s="145"/>
      <c r="P97" s="145"/>
      <c r="Q97" s="145"/>
      <c r="R97" s="141"/>
      <c r="S97" s="145"/>
      <c r="T97" s="146"/>
      <c r="U97" s="147"/>
    </row>
    <row r="98" spans="1:21" ht="15.75" customHeight="1">
      <c r="A98" s="656"/>
      <c r="B98" s="141"/>
      <c r="C98" s="142"/>
      <c r="D98" s="143"/>
      <c r="E98" s="144"/>
      <c r="F98" s="141"/>
      <c r="G98" s="145"/>
      <c r="H98" s="146"/>
      <c r="I98" s="147"/>
      <c r="J98" s="141"/>
      <c r="K98" s="148"/>
      <c r="L98" s="148"/>
      <c r="M98" s="145"/>
      <c r="N98" s="141"/>
      <c r="O98" s="145"/>
      <c r="P98" s="145"/>
      <c r="Q98" s="145"/>
      <c r="R98" s="141"/>
      <c r="S98" s="145"/>
      <c r="T98" s="146"/>
      <c r="U98" s="147"/>
    </row>
    <row r="99" spans="1:21" ht="15.75" customHeight="1">
      <c r="A99" s="654" t="s">
        <v>31</v>
      </c>
      <c r="B99" s="133" t="s">
        <v>29</v>
      </c>
      <c r="C99" s="134"/>
      <c r="D99" s="135"/>
      <c r="E99" s="136"/>
      <c r="F99" s="133" t="s">
        <v>29</v>
      </c>
      <c r="G99" s="137"/>
      <c r="H99" s="138"/>
      <c r="I99" s="139"/>
      <c r="J99" s="133" t="s">
        <v>29</v>
      </c>
      <c r="K99" s="140"/>
      <c r="L99" s="140"/>
      <c r="M99" s="137"/>
      <c r="N99" s="133" t="s">
        <v>32</v>
      </c>
      <c r="O99" s="137"/>
      <c r="P99" s="137"/>
      <c r="Q99" s="137"/>
      <c r="R99" s="133" t="s">
        <v>29</v>
      </c>
      <c r="S99" s="137"/>
      <c r="T99" s="138"/>
      <c r="U99" s="139"/>
    </row>
    <row r="100" spans="1:21" ht="15.75" customHeight="1">
      <c r="A100" s="655"/>
      <c r="B100" s="141"/>
      <c r="C100" s="142"/>
      <c r="D100" s="143"/>
      <c r="E100" s="144"/>
      <c r="F100" s="141"/>
      <c r="G100" s="145"/>
      <c r="H100" s="146"/>
      <c r="I100" s="147"/>
      <c r="J100" s="141"/>
      <c r="K100" s="148"/>
      <c r="L100" s="148"/>
      <c r="M100" s="145"/>
      <c r="N100" s="141"/>
      <c r="O100" s="145"/>
      <c r="P100" s="145"/>
      <c r="Q100" s="145"/>
      <c r="R100" s="141"/>
      <c r="S100" s="145"/>
      <c r="T100" s="146"/>
      <c r="U100" s="147"/>
    </row>
    <row r="101" spans="1:21" ht="15.75" customHeight="1" thickBot="1">
      <c r="A101" s="655"/>
      <c r="B101" s="141"/>
      <c r="C101" s="142"/>
      <c r="D101" s="143"/>
      <c r="E101" s="144"/>
      <c r="F101" s="141"/>
      <c r="G101" s="145"/>
      <c r="H101" s="146"/>
      <c r="I101" s="147"/>
      <c r="J101" s="141"/>
      <c r="K101" s="148"/>
      <c r="L101" s="148"/>
      <c r="M101" s="145"/>
      <c r="N101" s="141"/>
      <c r="O101" s="145"/>
      <c r="P101" s="145"/>
      <c r="Q101" s="145"/>
      <c r="R101" s="141"/>
      <c r="S101" s="145"/>
      <c r="T101" s="146"/>
      <c r="U101" s="147"/>
    </row>
    <row r="102" spans="1:21" ht="15.75" customHeight="1">
      <c r="A102" s="654" t="s">
        <v>703</v>
      </c>
      <c r="B102" s="133" t="s">
        <v>33</v>
      </c>
      <c r="C102" s="20">
        <f>$C$9</f>
        <v>0</v>
      </c>
      <c r="D102" s="135"/>
      <c r="E102" s="136"/>
      <c r="F102" s="133" t="s">
        <v>33</v>
      </c>
      <c r="G102" s="20">
        <f>$C$9</f>
        <v>0</v>
      </c>
      <c r="H102" s="138"/>
      <c r="I102" s="139"/>
      <c r="J102" s="133" t="s">
        <v>33</v>
      </c>
      <c r="K102" s="20">
        <f>$C$9</f>
        <v>0</v>
      </c>
      <c r="L102" s="140"/>
      <c r="M102" s="137"/>
      <c r="N102" s="133" t="s">
        <v>33</v>
      </c>
      <c r="O102" s="20">
        <f>$C$9</f>
        <v>0</v>
      </c>
      <c r="P102" s="137"/>
      <c r="Q102" s="137"/>
      <c r="R102" s="133" t="s">
        <v>33</v>
      </c>
      <c r="S102" s="20">
        <f>$C$9</f>
        <v>0</v>
      </c>
      <c r="T102" s="138"/>
      <c r="U102" s="139"/>
    </row>
    <row r="103" spans="1:21" ht="15.75" customHeight="1">
      <c r="A103" s="655"/>
      <c r="B103" s="141"/>
      <c r="C103" s="28">
        <f>$C$10</f>
        <v>0</v>
      </c>
      <c r="D103" s="143"/>
      <c r="E103" s="144"/>
      <c r="F103" s="141"/>
      <c r="G103" s="28">
        <f>$C$10</f>
        <v>0</v>
      </c>
      <c r="H103" s="146"/>
      <c r="I103" s="147"/>
      <c r="J103" s="141"/>
      <c r="K103" s="28">
        <f>$C$10</f>
        <v>0</v>
      </c>
      <c r="L103" s="148"/>
      <c r="M103" s="145"/>
      <c r="N103" s="141"/>
      <c r="O103" s="28">
        <f>$C$10</f>
        <v>0</v>
      </c>
      <c r="P103" s="145"/>
      <c r="Q103" s="145"/>
      <c r="R103" s="141"/>
      <c r="S103" s="28">
        <f>$C$10</f>
        <v>0</v>
      </c>
      <c r="T103" s="146"/>
      <c r="U103" s="147"/>
    </row>
    <row r="104" spans="1:21" ht="15.75" customHeight="1" thickBot="1">
      <c r="A104" s="656"/>
      <c r="B104" s="149"/>
      <c r="C104" s="150">
        <f>$C$11</f>
        <v>0</v>
      </c>
      <c r="D104" s="151"/>
      <c r="E104" s="152"/>
      <c r="F104" s="149"/>
      <c r="G104" s="150">
        <f>$C$11</f>
        <v>0</v>
      </c>
      <c r="H104" s="153"/>
      <c r="I104" s="154"/>
      <c r="J104" s="149"/>
      <c r="K104" s="150">
        <f>$C$11</f>
        <v>0</v>
      </c>
      <c r="L104" s="155"/>
      <c r="M104" s="156"/>
      <c r="N104" s="149"/>
      <c r="O104" s="150">
        <f>$C$11</f>
        <v>0</v>
      </c>
      <c r="P104" s="156"/>
      <c r="Q104" s="156"/>
      <c r="R104" s="149"/>
      <c r="S104" s="150">
        <f>$C$11</f>
        <v>0</v>
      </c>
      <c r="T104" s="153"/>
      <c r="U104" s="154"/>
    </row>
    <row r="105" spans="1:21" ht="15.75" customHeight="1" thickBot="1">
      <c r="A105" s="157"/>
      <c r="B105" s="157"/>
      <c r="C105" s="158"/>
      <c r="D105" s="157"/>
      <c r="E105" s="157"/>
      <c r="F105" s="157"/>
      <c r="G105" s="12"/>
      <c r="H105" s="12"/>
      <c r="I105" s="12"/>
      <c r="J105" s="12"/>
      <c r="K105" s="159"/>
      <c r="L105" s="159"/>
      <c r="M105" s="12"/>
      <c r="N105" s="160"/>
      <c r="O105" s="12"/>
      <c r="P105" s="12"/>
      <c r="Q105" s="12"/>
      <c r="R105" s="12"/>
      <c r="S105" s="12"/>
      <c r="T105" s="12"/>
      <c r="U105" s="12"/>
    </row>
    <row r="106" spans="1:21" ht="15" customHeight="1">
      <c r="A106" s="657" t="s">
        <v>36</v>
      </c>
      <c r="B106" s="645" t="s">
        <v>7</v>
      </c>
      <c r="C106" s="646"/>
      <c r="D106" s="646"/>
      <c r="E106" s="649"/>
      <c r="F106" s="659" t="s">
        <v>8</v>
      </c>
      <c r="G106" s="646"/>
      <c r="H106" s="646"/>
      <c r="I106" s="649"/>
      <c r="J106" s="659" t="s">
        <v>9</v>
      </c>
      <c r="K106" s="646"/>
      <c r="L106" s="646"/>
      <c r="M106" s="649"/>
      <c r="N106" s="645" t="s">
        <v>10</v>
      </c>
      <c r="O106" s="646"/>
      <c r="P106" s="646"/>
      <c r="Q106" s="647"/>
      <c r="R106" s="648" t="s">
        <v>11</v>
      </c>
      <c r="S106" s="646"/>
      <c r="T106" s="646"/>
      <c r="U106" s="649"/>
    </row>
    <row r="107" spans="1:21" ht="15.75" customHeight="1">
      <c r="A107" s="658"/>
      <c r="B107" s="13" t="s">
        <v>12</v>
      </c>
      <c r="C107" s="14" t="s">
        <v>13</v>
      </c>
      <c r="D107" s="15" t="s">
        <v>14</v>
      </c>
      <c r="E107" s="16" t="s">
        <v>15</v>
      </c>
      <c r="F107" s="17" t="s">
        <v>12</v>
      </c>
      <c r="G107" s="18" t="s">
        <v>13</v>
      </c>
      <c r="H107" s="15" t="s">
        <v>14</v>
      </c>
      <c r="I107" s="16" t="s">
        <v>15</v>
      </c>
      <c r="J107" s="17" t="s">
        <v>12</v>
      </c>
      <c r="K107" s="18" t="s">
        <v>13</v>
      </c>
      <c r="L107" s="15" t="s">
        <v>14</v>
      </c>
      <c r="M107" s="16" t="s">
        <v>15</v>
      </c>
      <c r="N107" s="17" t="s">
        <v>12</v>
      </c>
      <c r="O107" s="18" t="s">
        <v>13</v>
      </c>
      <c r="P107" s="15" t="s">
        <v>14</v>
      </c>
      <c r="Q107" s="16" t="s">
        <v>15</v>
      </c>
      <c r="R107" s="17" t="s">
        <v>12</v>
      </c>
      <c r="S107" s="18" t="s">
        <v>13</v>
      </c>
      <c r="T107" s="15" t="s">
        <v>14</v>
      </c>
      <c r="U107" s="16" t="s">
        <v>15</v>
      </c>
    </row>
    <row r="108" spans="1:21" ht="15.75" customHeight="1">
      <c r="A108" s="650" t="s">
        <v>16</v>
      </c>
      <c r="B108" s="161"/>
      <c r="C108" s="162"/>
      <c r="D108" s="163"/>
      <c r="E108" s="164"/>
      <c r="F108" s="161"/>
      <c r="G108" s="165"/>
      <c r="H108" s="166"/>
      <c r="I108" s="167"/>
      <c r="J108" s="161"/>
      <c r="K108" s="168"/>
      <c r="L108" s="168"/>
      <c r="M108" s="165"/>
      <c r="N108" s="161"/>
      <c r="O108" s="165"/>
      <c r="P108" s="165"/>
      <c r="Q108" s="165"/>
      <c r="R108" s="161"/>
      <c r="S108" s="165"/>
      <c r="T108" s="166"/>
      <c r="U108" s="169"/>
    </row>
    <row r="109" spans="1:21" ht="15.75" customHeight="1">
      <c r="A109" s="651"/>
      <c r="B109" s="27"/>
      <c r="C109" s="28"/>
      <c r="D109" s="29"/>
      <c r="E109" s="30"/>
      <c r="F109" s="27"/>
      <c r="G109" s="31"/>
      <c r="H109" s="32"/>
      <c r="I109" s="33"/>
      <c r="J109" s="27"/>
      <c r="K109" s="34"/>
      <c r="L109" s="34"/>
      <c r="M109" s="31"/>
      <c r="N109" s="27"/>
      <c r="O109" s="31"/>
      <c r="P109" s="31"/>
      <c r="Q109" s="31"/>
      <c r="R109" s="27"/>
      <c r="S109" s="31"/>
      <c r="T109" s="32"/>
      <c r="U109" s="170"/>
    </row>
    <row r="110" spans="1:21" ht="15.75" customHeight="1">
      <c r="A110" s="652"/>
      <c r="B110" s="35"/>
      <c r="C110" s="36"/>
      <c r="D110" s="37"/>
      <c r="E110" s="38"/>
      <c r="F110" s="35"/>
      <c r="G110" s="39"/>
      <c r="H110" s="40"/>
      <c r="I110" s="41"/>
      <c r="J110" s="35"/>
      <c r="K110" s="42"/>
      <c r="L110" s="42"/>
      <c r="M110" s="39"/>
      <c r="N110" s="35"/>
      <c r="O110" s="39"/>
      <c r="P110" s="39"/>
      <c r="Q110" s="39"/>
      <c r="R110" s="35"/>
      <c r="S110" s="39"/>
      <c r="T110" s="40"/>
      <c r="U110" s="171"/>
    </row>
    <row r="111" spans="1:21" ht="15.75" customHeight="1">
      <c r="A111" s="653" t="s">
        <v>1</v>
      </c>
      <c r="B111" s="27"/>
      <c r="C111" s="28">
        <f>$B$9</f>
        <v>0</v>
      </c>
      <c r="D111" s="29"/>
      <c r="E111" s="30"/>
      <c r="F111" s="27"/>
      <c r="G111" s="28">
        <f>$B$9</f>
        <v>0</v>
      </c>
      <c r="H111" s="32"/>
      <c r="I111" s="33"/>
      <c r="J111" s="27"/>
      <c r="K111" s="28">
        <f>$B$9</f>
        <v>0</v>
      </c>
      <c r="L111" s="34"/>
      <c r="M111" s="31"/>
      <c r="N111" s="27"/>
      <c r="O111" s="28">
        <f>$B$9</f>
        <v>0</v>
      </c>
      <c r="P111" s="31"/>
      <c r="Q111" s="31"/>
      <c r="R111" s="27"/>
      <c r="S111" s="28">
        <f>$B$9</f>
        <v>0</v>
      </c>
      <c r="T111" s="32"/>
      <c r="U111" s="33"/>
    </row>
    <row r="112" spans="1:21" ht="15.75" customHeight="1">
      <c r="A112" s="651"/>
      <c r="B112" s="27"/>
      <c r="C112" s="28">
        <f>$B$10</f>
        <v>0</v>
      </c>
      <c r="D112" s="29"/>
      <c r="E112" s="30"/>
      <c r="F112" s="27"/>
      <c r="G112" s="28">
        <f>$B$10</f>
        <v>0</v>
      </c>
      <c r="H112" s="32"/>
      <c r="I112" s="33"/>
      <c r="J112" s="27"/>
      <c r="K112" s="28">
        <f>$B$10</f>
        <v>0</v>
      </c>
      <c r="L112" s="34"/>
      <c r="M112" s="31"/>
      <c r="N112" s="27"/>
      <c r="O112" s="28">
        <f>$B$10</f>
        <v>0</v>
      </c>
      <c r="P112" s="31"/>
      <c r="Q112" s="31"/>
      <c r="R112" s="27"/>
      <c r="S112" s="28">
        <f>$B$10</f>
        <v>0</v>
      </c>
      <c r="T112" s="32"/>
      <c r="U112" s="33"/>
    </row>
    <row r="113" spans="1:21" ht="15.75" customHeight="1">
      <c r="A113" s="652"/>
      <c r="B113" s="27"/>
      <c r="C113" s="28">
        <f>$B$11</f>
        <v>0</v>
      </c>
      <c r="D113" s="29"/>
      <c r="E113" s="30"/>
      <c r="F113" s="27"/>
      <c r="G113" s="28">
        <f>$B$11</f>
        <v>0</v>
      </c>
      <c r="H113" s="32"/>
      <c r="I113" s="33"/>
      <c r="J113" s="27"/>
      <c r="K113" s="28">
        <f>$B$11</f>
        <v>0</v>
      </c>
      <c r="L113" s="34"/>
      <c r="M113" s="31"/>
      <c r="N113" s="27"/>
      <c r="O113" s="28">
        <f>$B$11</f>
        <v>0</v>
      </c>
      <c r="P113" s="31"/>
      <c r="Q113" s="31"/>
      <c r="R113" s="27"/>
      <c r="S113" s="28">
        <f>$B$11</f>
        <v>0</v>
      </c>
      <c r="T113" s="32"/>
      <c r="U113" s="33"/>
    </row>
    <row r="114" spans="1:21" ht="26">
      <c r="A114" s="43"/>
      <c r="B114" s="27" t="s">
        <v>17</v>
      </c>
      <c r="C114" s="28"/>
      <c r="D114" s="29"/>
      <c r="E114" s="30"/>
      <c r="F114" s="27" t="s">
        <v>17</v>
      </c>
      <c r="G114" s="31"/>
      <c r="H114" s="32"/>
      <c r="I114" s="33"/>
      <c r="J114" s="27" t="s">
        <v>17</v>
      </c>
      <c r="K114" s="34"/>
      <c r="L114" s="34"/>
      <c r="M114" s="31"/>
      <c r="N114" s="27" t="s">
        <v>17</v>
      </c>
      <c r="O114" s="31"/>
      <c r="P114" s="31"/>
      <c r="Q114" s="31"/>
      <c r="R114" s="27" t="s">
        <v>17</v>
      </c>
      <c r="S114" s="31"/>
      <c r="T114" s="32"/>
      <c r="U114" s="33"/>
    </row>
    <row r="115" spans="1:21" ht="15.75" customHeight="1">
      <c r="A115" s="44" t="s">
        <v>18</v>
      </c>
      <c r="B115" s="45"/>
      <c r="C115" s="46"/>
      <c r="D115" s="47"/>
      <c r="E115" s="48"/>
      <c r="F115" s="45"/>
      <c r="G115" s="49"/>
      <c r="H115" s="50"/>
      <c r="I115" s="51"/>
      <c r="J115" s="45"/>
      <c r="K115" s="49"/>
      <c r="L115" s="52"/>
      <c r="M115" s="53"/>
      <c r="N115" s="45"/>
      <c r="O115" s="49"/>
      <c r="P115" s="53"/>
      <c r="Q115" s="53"/>
      <c r="R115" s="45"/>
      <c r="S115" s="49"/>
      <c r="T115" s="50"/>
      <c r="U115" s="51"/>
    </row>
    <row r="116" spans="1:21" ht="15.75" customHeight="1">
      <c r="A116" s="54" t="s">
        <v>19</v>
      </c>
      <c r="B116" s="55"/>
      <c r="C116" s="56"/>
      <c r="D116" s="57"/>
      <c r="E116" s="58"/>
      <c r="F116" s="55"/>
      <c r="G116" s="59"/>
      <c r="H116" s="60"/>
      <c r="I116" s="61"/>
      <c r="J116" s="55"/>
      <c r="K116" s="59"/>
      <c r="L116" s="62"/>
      <c r="M116" s="63"/>
      <c r="N116" s="55"/>
      <c r="O116" s="59"/>
      <c r="P116" s="63"/>
      <c r="Q116" s="63"/>
      <c r="R116" s="55"/>
      <c r="S116" s="59"/>
      <c r="T116" s="60"/>
      <c r="U116" s="61"/>
    </row>
    <row r="117" spans="1:21" ht="15.75" customHeight="1">
      <c r="A117" s="54" t="s">
        <v>20</v>
      </c>
      <c r="B117" s="64"/>
      <c r="C117" s="65"/>
      <c r="D117" s="66"/>
      <c r="E117" s="67"/>
      <c r="F117" s="64"/>
      <c r="G117" s="68"/>
      <c r="H117" s="69"/>
      <c r="I117" s="70"/>
      <c r="J117" s="64"/>
      <c r="K117" s="68"/>
      <c r="L117" s="71"/>
      <c r="M117" s="72"/>
      <c r="N117" s="64"/>
      <c r="O117" s="68"/>
      <c r="P117" s="72"/>
      <c r="Q117" s="72"/>
      <c r="R117" s="64"/>
      <c r="S117" s="68"/>
      <c r="T117" s="69"/>
      <c r="U117" s="70"/>
    </row>
    <row r="118" spans="1:21" ht="26">
      <c r="A118" s="73" t="s">
        <v>21</v>
      </c>
      <c r="B118" s="74"/>
      <c r="C118" s="75"/>
      <c r="D118" s="76"/>
      <c r="E118" s="77"/>
      <c r="F118" s="74"/>
      <c r="G118" s="78"/>
      <c r="H118" s="79"/>
      <c r="I118" s="80"/>
      <c r="J118" s="74"/>
      <c r="K118" s="78"/>
      <c r="L118" s="81"/>
      <c r="M118" s="82"/>
      <c r="N118" s="74"/>
      <c r="O118" s="78"/>
      <c r="P118" s="82"/>
      <c r="Q118" s="82"/>
      <c r="R118" s="74"/>
      <c r="S118" s="78"/>
      <c r="T118" s="79"/>
      <c r="U118" s="80"/>
    </row>
    <row r="119" spans="1:21" ht="15.75" customHeight="1">
      <c r="A119" s="83" t="s">
        <v>22</v>
      </c>
      <c r="B119" s="84"/>
      <c r="C119" s="85"/>
      <c r="D119" s="86"/>
      <c r="E119" s="87"/>
      <c r="F119" s="84"/>
      <c r="G119" s="88"/>
      <c r="H119" s="89"/>
      <c r="I119" s="90"/>
      <c r="J119" s="84"/>
      <c r="K119" s="88"/>
      <c r="L119" s="91"/>
      <c r="M119" s="92"/>
      <c r="N119" s="84"/>
      <c r="O119" s="88"/>
      <c r="P119" s="92"/>
      <c r="Q119" s="92"/>
      <c r="R119" s="84"/>
      <c r="S119" s="88"/>
      <c r="T119" s="89"/>
      <c r="U119" s="90"/>
    </row>
    <row r="120" spans="1:21" ht="15.75" customHeight="1">
      <c r="A120" s="172" t="s">
        <v>23</v>
      </c>
      <c r="B120" s="173"/>
      <c r="C120" s="174"/>
      <c r="D120" s="175"/>
      <c r="E120" s="176"/>
      <c r="F120" s="173"/>
      <c r="G120" s="177"/>
      <c r="H120" s="178"/>
      <c r="I120" s="179"/>
      <c r="J120" s="173"/>
      <c r="K120" s="180"/>
      <c r="L120" s="180"/>
      <c r="M120" s="177"/>
      <c r="N120" s="173"/>
      <c r="O120" s="177"/>
      <c r="P120" s="177"/>
      <c r="Q120" s="177"/>
      <c r="R120" s="173"/>
      <c r="S120" s="177"/>
      <c r="T120" s="178"/>
      <c r="U120" s="179"/>
    </row>
    <row r="121" spans="1:21" ht="15.75" customHeight="1">
      <c r="A121" s="172" t="s">
        <v>24</v>
      </c>
      <c r="B121" s="181"/>
      <c r="C121" s="182"/>
      <c r="D121" s="183"/>
      <c r="E121" s="184"/>
      <c r="F121" s="181"/>
      <c r="G121" s="185"/>
      <c r="H121" s="186"/>
      <c r="I121" s="187"/>
      <c r="J121" s="181"/>
      <c r="K121" s="188"/>
      <c r="L121" s="188"/>
      <c r="M121" s="185"/>
      <c r="N121" s="181"/>
      <c r="O121" s="185"/>
      <c r="P121" s="185"/>
      <c r="Q121" s="185"/>
      <c r="R121" s="181"/>
      <c r="S121" s="185"/>
      <c r="T121" s="186"/>
      <c r="U121" s="187"/>
    </row>
    <row r="122" spans="1:21" ht="15.75" customHeight="1">
      <c r="A122" s="172" t="s">
        <v>25</v>
      </c>
      <c r="B122" s="105"/>
      <c r="C122" s="106"/>
      <c r="D122" s="107"/>
      <c r="E122" s="108"/>
      <c r="F122" s="105"/>
      <c r="G122" s="109"/>
      <c r="H122" s="110"/>
      <c r="I122" s="111"/>
      <c r="J122" s="105"/>
      <c r="K122" s="112"/>
      <c r="L122" s="112"/>
      <c r="M122" s="109"/>
      <c r="N122" s="105"/>
      <c r="O122" s="109"/>
      <c r="P122" s="109"/>
      <c r="Q122" s="109"/>
      <c r="R122" s="105"/>
      <c r="S122" s="109"/>
      <c r="T122" s="110"/>
      <c r="U122" s="111"/>
    </row>
    <row r="123" spans="1:21" ht="15.75" customHeight="1">
      <c r="A123" s="113" t="s">
        <v>26</v>
      </c>
      <c r="B123" s="105" t="s">
        <v>27</v>
      </c>
      <c r="C123" s="106"/>
      <c r="D123" s="107"/>
      <c r="E123" s="108"/>
      <c r="F123" s="105" t="s">
        <v>27</v>
      </c>
      <c r="G123" s="114"/>
      <c r="H123" s="107"/>
      <c r="I123" s="108"/>
      <c r="J123" s="105" t="s">
        <v>27</v>
      </c>
      <c r="K123" s="114"/>
      <c r="L123" s="107"/>
      <c r="M123" s="108"/>
      <c r="N123" s="105" t="s">
        <v>27</v>
      </c>
      <c r="O123" s="115"/>
      <c r="P123" s="115"/>
      <c r="Q123" s="115"/>
      <c r="R123" s="105"/>
      <c r="S123" s="115"/>
      <c r="T123" s="115"/>
      <c r="U123" s="116"/>
    </row>
    <row r="124" spans="1:21" ht="15.75" customHeight="1">
      <c r="A124" s="654" t="s">
        <v>28</v>
      </c>
      <c r="B124" s="117"/>
      <c r="C124" s="118"/>
      <c r="D124" s="119"/>
      <c r="E124" s="120"/>
      <c r="F124" s="117"/>
      <c r="G124" s="121"/>
      <c r="H124" s="122"/>
      <c r="I124" s="123"/>
      <c r="J124" s="117"/>
      <c r="K124" s="124"/>
      <c r="L124" s="124"/>
      <c r="M124" s="121"/>
      <c r="N124" s="117"/>
      <c r="O124" s="121"/>
      <c r="P124" s="121"/>
      <c r="Q124" s="121"/>
      <c r="R124" s="117"/>
      <c r="S124" s="121"/>
      <c r="T124" s="122"/>
      <c r="U124" s="123"/>
    </row>
    <row r="125" spans="1:21" ht="15.75" customHeight="1">
      <c r="A125" s="655"/>
      <c r="B125" s="117"/>
      <c r="C125" s="118"/>
      <c r="D125" s="119"/>
      <c r="E125" s="120"/>
      <c r="F125" s="117"/>
      <c r="G125" s="121"/>
      <c r="H125" s="122"/>
      <c r="I125" s="123"/>
      <c r="J125" s="117"/>
      <c r="K125" s="124"/>
      <c r="L125" s="124"/>
      <c r="M125" s="121"/>
      <c r="N125" s="117"/>
      <c r="O125" s="121"/>
      <c r="P125" s="121"/>
      <c r="Q125" s="121"/>
      <c r="R125" s="117"/>
      <c r="S125" s="121"/>
      <c r="T125" s="122"/>
      <c r="U125" s="123"/>
    </row>
    <row r="126" spans="1:21" ht="15.75" customHeight="1">
      <c r="A126" s="656"/>
      <c r="B126" s="125"/>
      <c r="C126" s="126"/>
      <c r="D126" s="127"/>
      <c r="E126" s="128"/>
      <c r="F126" s="125"/>
      <c r="G126" s="129"/>
      <c r="H126" s="130"/>
      <c r="I126" s="131"/>
      <c r="J126" s="125"/>
      <c r="K126" s="132"/>
      <c r="L126" s="132"/>
      <c r="M126" s="129"/>
      <c r="N126" s="125"/>
      <c r="O126" s="129"/>
      <c r="P126" s="129"/>
      <c r="Q126" s="129"/>
      <c r="R126" s="125"/>
      <c r="S126" s="129"/>
      <c r="T126" s="130"/>
      <c r="U126" s="131"/>
    </row>
    <row r="127" spans="1:21" ht="15.75" customHeight="1">
      <c r="A127" s="654" t="s">
        <v>30</v>
      </c>
      <c r="B127" s="133"/>
      <c r="C127" s="134"/>
      <c r="D127" s="135"/>
      <c r="E127" s="136"/>
      <c r="F127" s="133"/>
      <c r="G127" s="137"/>
      <c r="H127" s="138"/>
      <c r="I127" s="139"/>
      <c r="J127" s="133"/>
      <c r="K127" s="140"/>
      <c r="L127" s="140"/>
      <c r="M127" s="137"/>
      <c r="N127" s="133"/>
      <c r="O127" s="137"/>
      <c r="P127" s="137"/>
      <c r="Q127" s="137"/>
      <c r="R127" s="133"/>
      <c r="S127" s="137"/>
      <c r="T127" s="138"/>
      <c r="U127" s="139"/>
    </row>
    <row r="128" spans="1:21" ht="15.75" customHeight="1">
      <c r="A128" s="655"/>
      <c r="B128" s="141"/>
      <c r="C128" s="142"/>
      <c r="D128" s="143"/>
      <c r="E128" s="144"/>
      <c r="F128" s="141"/>
      <c r="G128" s="145"/>
      <c r="H128" s="146"/>
      <c r="I128" s="147"/>
      <c r="J128" s="141"/>
      <c r="K128" s="148"/>
      <c r="L128" s="148"/>
      <c r="M128" s="145"/>
      <c r="N128" s="141"/>
      <c r="O128" s="145"/>
      <c r="P128" s="145"/>
      <c r="Q128" s="145"/>
      <c r="R128" s="141"/>
      <c r="S128" s="145"/>
      <c r="T128" s="146"/>
      <c r="U128" s="147"/>
    </row>
    <row r="129" spans="1:21" ht="15.75" customHeight="1">
      <c r="A129" s="656"/>
      <c r="B129" s="141"/>
      <c r="C129" s="142"/>
      <c r="D129" s="143"/>
      <c r="E129" s="144"/>
      <c r="F129" s="141"/>
      <c r="G129" s="145"/>
      <c r="H129" s="146"/>
      <c r="I129" s="147"/>
      <c r="J129" s="141"/>
      <c r="K129" s="148"/>
      <c r="L129" s="148"/>
      <c r="M129" s="145"/>
      <c r="N129" s="141"/>
      <c r="O129" s="145"/>
      <c r="P129" s="145"/>
      <c r="Q129" s="145"/>
      <c r="R129" s="141"/>
      <c r="S129" s="145"/>
      <c r="T129" s="146"/>
      <c r="U129" s="147"/>
    </row>
    <row r="130" spans="1:21" ht="15.75" customHeight="1">
      <c r="A130" s="654" t="s">
        <v>31</v>
      </c>
      <c r="B130" s="133" t="s">
        <v>29</v>
      </c>
      <c r="C130" s="134"/>
      <c r="D130" s="135"/>
      <c r="E130" s="136"/>
      <c r="F130" s="133" t="s">
        <v>29</v>
      </c>
      <c r="G130" s="137"/>
      <c r="H130" s="138"/>
      <c r="I130" s="139"/>
      <c r="J130" s="133" t="s">
        <v>29</v>
      </c>
      <c r="K130" s="140"/>
      <c r="L130" s="140"/>
      <c r="M130" s="137"/>
      <c r="N130" s="133" t="s">
        <v>32</v>
      </c>
      <c r="O130" s="137"/>
      <c r="P130" s="137"/>
      <c r="Q130" s="137"/>
      <c r="R130" s="133" t="s">
        <v>29</v>
      </c>
      <c r="S130" s="137"/>
      <c r="T130" s="138"/>
      <c r="U130" s="139"/>
    </row>
    <row r="131" spans="1:21" ht="15.75" customHeight="1">
      <c r="A131" s="655"/>
      <c r="B131" s="141"/>
      <c r="C131" s="142"/>
      <c r="D131" s="143"/>
      <c r="E131" s="144"/>
      <c r="F131" s="141"/>
      <c r="G131" s="145"/>
      <c r="H131" s="146"/>
      <c r="I131" s="147"/>
      <c r="J131" s="141"/>
      <c r="K131" s="148"/>
      <c r="L131" s="148"/>
      <c r="M131" s="145"/>
      <c r="N131" s="141"/>
      <c r="O131" s="145"/>
      <c r="P131" s="145"/>
      <c r="Q131" s="145"/>
      <c r="R131" s="141"/>
      <c r="S131" s="145"/>
      <c r="T131" s="146"/>
      <c r="U131" s="147"/>
    </row>
    <row r="132" spans="1:21" ht="15.75" customHeight="1" thickBot="1">
      <c r="A132" s="655"/>
      <c r="B132" s="141"/>
      <c r="C132" s="142"/>
      <c r="D132" s="143"/>
      <c r="E132" s="144"/>
      <c r="F132" s="141"/>
      <c r="G132" s="145"/>
      <c r="H132" s="146"/>
      <c r="I132" s="147"/>
      <c r="J132" s="141"/>
      <c r="K132" s="148"/>
      <c r="L132" s="148"/>
      <c r="M132" s="145"/>
      <c r="N132" s="141"/>
      <c r="O132" s="145"/>
      <c r="P132" s="145"/>
      <c r="Q132" s="145"/>
      <c r="R132" s="141"/>
      <c r="S132" s="145"/>
      <c r="T132" s="146"/>
      <c r="U132" s="147"/>
    </row>
    <row r="133" spans="1:21" ht="15.75" customHeight="1">
      <c r="A133" s="654" t="s">
        <v>703</v>
      </c>
      <c r="B133" s="133" t="s">
        <v>33</v>
      </c>
      <c r="C133" s="20">
        <f>$C$9</f>
        <v>0</v>
      </c>
      <c r="D133" s="135"/>
      <c r="E133" s="136"/>
      <c r="F133" s="133" t="s">
        <v>33</v>
      </c>
      <c r="G133" s="20">
        <f>$C$9</f>
        <v>0</v>
      </c>
      <c r="H133" s="138"/>
      <c r="I133" s="139"/>
      <c r="J133" s="133" t="s">
        <v>33</v>
      </c>
      <c r="K133" s="20">
        <f>$C$9</f>
        <v>0</v>
      </c>
      <c r="L133" s="140"/>
      <c r="M133" s="137"/>
      <c r="N133" s="133" t="s">
        <v>33</v>
      </c>
      <c r="O133" s="20">
        <f>$C$9</f>
        <v>0</v>
      </c>
      <c r="P133" s="137"/>
      <c r="Q133" s="137"/>
      <c r="R133" s="133" t="s">
        <v>33</v>
      </c>
      <c r="S133" s="20">
        <f>$C$9</f>
        <v>0</v>
      </c>
      <c r="T133" s="138"/>
      <c r="U133" s="139"/>
    </row>
    <row r="134" spans="1:21" ht="15.75" customHeight="1">
      <c r="A134" s="655"/>
      <c r="B134" s="141"/>
      <c r="C134" s="28">
        <f>$C$10</f>
        <v>0</v>
      </c>
      <c r="D134" s="143"/>
      <c r="E134" s="144"/>
      <c r="F134" s="141"/>
      <c r="G134" s="28">
        <f>$C$10</f>
        <v>0</v>
      </c>
      <c r="H134" s="146"/>
      <c r="I134" s="147"/>
      <c r="J134" s="141"/>
      <c r="K134" s="28">
        <f>$C$10</f>
        <v>0</v>
      </c>
      <c r="L134" s="148"/>
      <c r="M134" s="145"/>
      <c r="N134" s="141"/>
      <c r="O134" s="28">
        <f>$C$10</f>
        <v>0</v>
      </c>
      <c r="P134" s="145"/>
      <c r="Q134" s="145"/>
      <c r="R134" s="141"/>
      <c r="S134" s="28">
        <f>$C$10</f>
        <v>0</v>
      </c>
      <c r="T134" s="146"/>
      <c r="U134" s="147"/>
    </row>
    <row r="135" spans="1:21" ht="15.75" customHeight="1" thickBot="1">
      <c r="A135" s="656"/>
      <c r="B135" s="149"/>
      <c r="C135" s="150">
        <f>$C$11</f>
        <v>0</v>
      </c>
      <c r="D135" s="151"/>
      <c r="E135" s="152"/>
      <c r="F135" s="149"/>
      <c r="G135" s="150">
        <f>$C$11</f>
        <v>0</v>
      </c>
      <c r="H135" s="153"/>
      <c r="I135" s="154"/>
      <c r="J135" s="149"/>
      <c r="K135" s="150">
        <f>$C$11</f>
        <v>0</v>
      </c>
      <c r="L135" s="155"/>
      <c r="M135" s="156"/>
      <c r="N135" s="149"/>
      <c r="O135" s="150">
        <f>$C$11</f>
        <v>0</v>
      </c>
      <c r="P135" s="156"/>
      <c r="Q135" s="156"/>
      <c r="R135" s="149"/>
      <c r="S135" s="150">
        <f>$C$11</f>
        <v>0</v>
      </c>
      <c r="T135" s="153"/>
      <c r="U135" s="154"/>
    </row>
    <row r="136" spans="1:21" ht="15.75" customHeight="1">
      <c r="A136" s="189"/>
      <c r="B136" s="189"/>
      <c r="C136" s="190"/>
      <c r="D136" s="189"/>
      <c r="E136" s="189"/>
      <c r="F136" s="189"/>
      <c r="G136" s="189"/>
      <c r="H136" s="189"/>
      <c r="I136" s="189"/>
      <c r="J136" s="189"/>
      <c r="K136" s="189"/>
      <c r="L136" s="1"/>
      <c r="M136" s="1"/>
      <c r="N136" s="1"/>
      <c r="O136" s="1"/>
      <c r="P136" s="1"/>
      <c r="Q136" s="1"/>
      <c r="R136" s="1"/>
      <c r="S136" s="1"/>
      <c r="T136" s="1"/>
      <c r="U136" s="1"/>
    </row>
    <row r="137" spans="1:21" ht="15.75" customHeight="1">
      <c r="A137" s="189"/>
      <c r="B137" s="189"/>
      <c r="C137" s="190"/>
      <c r="D137" s="189"/>
      <c r="E137" s="189"/>
      <c r="F137" s="189"/>
      <c r="G137" s="189"/>
      <c r="H137" s="189"/>
      <c r="I137" s="189"/>
      <c r="J137" s="189"/>
      <c r="K137" s="189"/>
      <c r="L137" s="1"/>
      <c r="M137" s="1"/>
      <c r="N137" s="1"/>
      <c r="O137" s="1"/>
      <c r="P137" s="1"/>
      <c r="Q137" s="1"/>
      <c r="R137" s="1"/>
      <c r="S137" s="1"/>
      <c r="T137" s="1"/>
      <c r="U137" s="1"/>
    </row>
    <row r="138" spans="1:21" s="574" customFormat="1" ht="15.75" customHeight="1">
      <c r="A138" s="570" t="s">
        <v>729</v>
      </c>
      <c r="B138" s="571"/>
      <c r="C138" s="572"/>
      <c r="D138" s="571"/>
      <c r="E138" s="571"/>
      <c r="F138" s="571"/>
      <c r="G138" s="571"/>
      <c r="H138" s="573"/>
      <c r="I138" s="573"/>
      <c r="J138" s="573"/>
      <c r="K138" s="568"/>
      <c r="L138" s="568"/>
      <c r="M138" s="568"/>
      <c r="N138" s="568"/>
      <c r="O138" s="568"/>
      <c r="P138" s="568"/>
      <c r="Q138" s="568"/>
      <c r="R138" s="568"/>
      <c r="S138" s="568"/>
      <c r="T138" s="568"/>
      <c r="U138" s="568"/>
    </row>
    <row r="139" spans="1:21" ht="15.75" customHeight="1">
      <c r="A139" s="191"/>
      <c r="B139" s="191"/>
      <c r="C139" s="192"/>
      <c r="D139" s="191"/>
      <c r="E139" s="191"/>
      <c r="F139" s="191"/>
      <c r="G139" s="191"/>
      <c r="H139" s="189"/>
      <c r="I139" s="189"/>
      <c r="J139" s="189"/>
      <c r="K139" s="1"/>
      <c r="L139" s="1"/>
      <c r="M139" s="1"/>
      <c r="N139" s="1"/>
      <c r="O139" s="1"/>
      <c r="P139" s="1"/>
      <c r="Q139" s="1"/>
      <c r="R139" s="1"/>
      <c r="S139" s="1"/>
      <c r="T139" s="1"/>
      <c r="U139" s="1"/>
    </row>
    <row r="140" spans="1:21" ht="75" customHeight="1">
      <c r="A140" s="193"/>
      <c r="B140" s="193"/>
      <c r="C140" s="194"/>
      <c r="D140" s="193"/>
      <c r="E140" s="195" t="s">
        <v>6</v>
      </c>
      <c r="F140" s="196" t="s">
        <v>34</v>
      </c>
      <c r="G140" s="196" t="s">
        <v>35</v>
      </c>
      <c r="H140" s="196" t="s">
        <v>36</v>
      </c>
      <c r="I140" s="196" t="s">
        <v>37</v>
      </c>
      <c r="J140" s="197" t="s">
        <v>38</v>
      </c>
      <c r="K140" s="568"/>
      <c r="L140" s="569"/>
      <c r="M140" s="569"/>
      <c r="N140" s="569"/>
      <c r="O140" s="569"/>
      <c r="P140" s="569"/>
      <c r="Q140" s="568"/>
      <c r="R140" s="568"/>
      <c r="S140" s="568"/>
      <c r="T140" s="568"/>
      <c r="U140" s="568"/>
    </row>
    <row r="141" spans="1:21" ht="15.75" customHeight="1">
      <c r="A141" s="676" t="s">
        <v>39</v>
      </c>
      <c r="B141" s="677"/>
      <c r="C141" s="677"/>
      <c r="D141" s="678"/>
      <c r="E141" s="198" cm="1">
        <f t="array" ref="E141">SUM((C22:C26)+(G22:G26)+(K22:K26)+(O22:O26)+(S22:S26))</f>
        <v>0</v>
      </c>
      <c r="F141" s="199">
        <f t="array" ref="F141">SUM((C53:C57)+(G53:G57)+(K53:K57)+(O53:O57)+(S53:S57))</f>
        <v>0</v>
      </c>
      <c r="G141" s="199">
        <f t="array" ref="G141">SUM((C84:C88)+(G84:G88)+(K84:K88)+(O84:O88)+(S84:S88))</f>
        <v>0</v>
      </c>
      <c r="H141" s="199">
        <f t="array" ref="H141">SUM((C115:C119)+(G115:G119)+(K115:K119)+(O115:O119)+(S115:S119))</f>
        <v>0</v>
      </c>
      <c r="I141" s="200">
        <f>5*5*4</f>
        <v>100</v>
      </c>
      <c r="J141" s="201">
        <f>(SUM(E141:H141))/I141</f>
        <v>0</v>
      </c>
      <c r="K141" s="1"/>
      <c r="L141" s="1"/>
      <c r="M141" s="1"/>
      <c r="N141" s="1"/>
      <c r="O141" s="1"/>
      <c r="P141" s="1"/>
      <c r="Q141" s="1"/>
      <c r="R141" s="1"/>
      <c r="S141" s="1"/>
      <c r="T141" s="1"/>
      <c r="U141" s="1"/>
    </row>
    <row r="142" spans="1:21" ht="15.75" customHeight="1">
      <c r="A142" s="669" t="s">
        <v>40</v>
      </c>
      <c r="B142" s="670"/>
      <c r="C142" s="670"/>
      <c r="D142" s="671"/>
      <c r="E142" s="202">
        <v>3</v>
      </c>
      <c r="F142" s="200"/>
      <c r="G142" s="200"/>
      <c r="H142" s="200"/>
      <c r="I142" s="200"/>
      <c r="J142" s="201">
        <f>E142</f>
        <v>3</v>
      </c>
      <c r="K142" s="1"/>
      <c r="L142" s="1"/>
      <c r="M142" s="1"/>
      <c r="N142" s="1"/>
      <c r="O142" s="1"/>
      <c r="P142" s="1"/>
      <c r="Q142" s="1"/>
      <c r="R142" s="1"/>
      <c r="S142" s="1"/>
      <c r="T142" s="1"/>
      <c r="U142" s="1"/>
    </row>
    <row r="143" spans="1:21" ht="15.75" customHeight="1">
      <c r="A143" s="669" t="s">
        <v>41</v>
      </c>
      <c r="B143" s="670"/>
      <c r="C143" s="670"/>
      <c r="D143" s="671"/>
      <c r="E143" s="198">
        <f t="array" ref="E143">SUM((C15:C21)+(G15:G21)+(K15:K21)+(O15:O21)+(S15:S21))</f>
        <v>0</v>
      </c>
      <c r="F143" s="199">
        <f t="array" ref="F143">SUM((C46:C52)+(G46:G52)+(K46:K52)+(O46:O52)+(S46:S52))</f>
        <v>0</v>
      </c>
      <c r="G143" s="199">
        <f t="array" ref="G143">SUM((C77:C83)+(G77:G83)+(K77:K83)+(O77:O83)+(S77:S83))</f>
        <v>0</v>
      </c>
      <c r="H143" s="199">
        <f t="array" ref="H143">SUM((C108:C114)+(G108:G114)+(K108:K114)+(O108:O114)+(S108:S114))</f>
        <v>0</v>
      </c>
      <c r="I143" s="200">
        <f>7*5*4</f>
        <v>140</v>
      </c>
      <c r="J143" s="201">
        <f t="shared" ref="J143:J144" si="0">(SUM(E143:H143))/I143</f>
        <v>0</v>
      </c>
      <c r="K143" s="1"/>
      <c r="L143" s="1"/>
      <c r="M143" s="1"/>
      <c r="N143" s="1"/>
      <c r="O143" s="1"/>
      <c r="P143" s="1"/>
      <c r="Q143" s="1"/>
      <c r="R143" s="1"/>
      <c r="S143" s="1"/>
      <c r="T143" s="1"/>
      <c r="U143" s="1"/>
    </row>
    <row r="144" spans="1:21" ht="15.75" customHeight="1">
      <c r="A144" s="672" t="s">
        <v>42</v>
      </c>
      <c r="B144" s="673"/>
      <c r="C144" s="673"/>
      <c r="D144" s="674"/>
      <c r="E144" s="203">
        <f t="array" ref="E144">SUM((C31:C42)+(G31:G42)+(K31:K42)+(O31:O42)+(S31:S42))</f>
        <v>0</v>
      </c>
      <c r="F144" s="204">
        <f t="array" ref="F144">SUM((C62:C73)+(G62:G73)+(K62:K73)+(O62:O73)+(S62:S73))</f>
        <v>0</v>
      </c>
      <c r="G144" s="204" cm="1">
        <f t="array" ref="G144">SUM((C93:C104)+(G93:G104)+(K93:K104)+(O93:O104)+(S93:S104))</f>
        <v>0</v>
      </c>
      <c r="H144" s="204">
        <f t="array" ref="H144">SUM((C124:C135)+(G124:G135)+(K124:K135)+(O124:O135)+(S124:S135))</f>
        <v>0</v>
      </c>
      <c r="I144" s="205">
        <f>12*5*4</f>
        <v>240</v>
      </c>
      <c r="J144" s="206">
        <f t="shared" si="0"/>
        <v>0</v>
      </c>
      <c r="K144" s="1"/>
      <c r="L144" s="1"/>
      <c r="M144" s="1"/>
      <c r="N144" s="1"/>
      <c r="O144" s="1"/>
      <c r="P144" s="1"/>
      <c r="Q144" s="1"/>
      <c r="R144" s="1"/>
      <c r="S144" s="1"/>
      <c r="T144" s="1"/>
      <c r="U144" s="1"/>
    </row>
    <row r="146" spans="1:10" ht="15.75" customHeight="1">
      <c r="A146" s="675" t="s">
        <v>43</v>
      </c>
      <c r="B146" s="646"/>
      <c r="C146" s="646"/>
      <c r="D146" s="646"/>
      <c r="E146" s="646"/>
      <c r="F146" s="646"/>
      <c r="G146" s="646"/>
      <c r="H146" s="646"/>
      <c r="I146" s="649"/>
      <c r="J146" s="207">
        <f>J141+J142+J144+J143</f>
        <v>3</v>
      </c>
    </row>
  </sheetData>
  <mergeCells count="55">
    <mergeCell ref="A142:D142"/>
    <mergeCell ref="A143:D143"/>
    <mergeCell ref="A144:D144"/>
    <mergeCell ref="A146:I146"/>
    <mergeCell ref="A108:A110"/>
    <mergeCell ref="A111:A113"/>
    <mergeCell ref="A124:A126"/>
    <mergeCell ref="A127:A129"/>
    <mergeCell ref="A130:A132"/>
    <mergeCell ref="A133:A135"/>
    <mergeCell ref="A141:D141"/>
    <mergeCell ref="A1:U1"/>
    <mergeCell ref="A2:M2"/>
    <mergeCell ref="B13:E13"/>
    <mergeCell ref="F13:I13"/>
    <mergeCell ref="J13:M13"/>
    <mergeCell ref="N13:Q13"/>
    <mergeCell ref="R13:U13"/>
    <mergeCell ref="N75:Q75"/>
    <mergeCell ref="R75:U75"/>
    <mergeCell ref="R44:U44"/>
    <mergeCell ref="A13:A14"/>
    <mergeCell ref="A15:A17"/>
    <mergeCell ref="A18:A20"/>
    <mergeCell ref="A31:A33"/>
    <mergeCell ref="A34:A36"/>
    <mergeCell ref="A37:A39"/>
    <mergeCell ref="A40:A42"/>
    <mergeCell ref="A44:A45"/>
    <mergeCell ref="B44:E44"/>
    <mergeCell ref="F44:I44"/>
    <mergeCell ref="J44:M44"/>
    <mergeCell ref="N44:Q44"/>
    <mergeCell ref="A46:A48"/>
    <mergeCell ref="A49:A51"/>
    <mergeCell ref="A62:A64"/>
    <mergeCell ref="A65:A67"/>
    <mergeCell ref="A68:A70"/>
    <mergeCell ref="A71:A73"/>
    <mergeCell ref="A75:A76"/>
    <mergeCell ref="B106:E106"/>
    <mergeCell ref="F106:I106"/>
    <mergeCell ref="J106:M106"/>
    <mergeCell ref="B75:E75"/>
    <mergeCell ref="F75:I75"/>
    <mergeCell ref="J75:M75"/>
    <mergeCell ref="N106:Q106"/>
    <mergeCell ref="R106:U106"/>
    <mergeCell ref="A77:A79"/>
    <mergeCell ref="A80:A82"/>
    <mergeCell ref="A93:A95"/>
    <mergeCell ref="A96:A98"/>
    <mergeCell ref="A99:A101"/>
    <mergeCell ref="A102:A104"/>
    <mergeCell ref="A106:A107"/>
  </mergeCells>
  <pageMargins left="0.7" right="0.7" top="0.75" bottom="0.75"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Q52"/>
  <sheetViews>
    <sheetView workbookViewId="0">
      <selection activeCell="A31" sqref="A31"/>
    </sheetView>
  </sheetViews>
  <sheetFormatPr baseColWidth="10" defaultColWidth="12.54296875" defaultRowHeight="15" customHeight="1"/>
  <cols>
    <col min="1" max="1" width="22.81640625" customWidth="1"/>
    <col min="2" max="2" width="7.1796875" customWidth="1"/>
    <col min="3" max="4" width="5.81640625" customWidth="1"/>
    <col min="5" max="5" width="6.1796875" customWidth="1"/>
    <col min="6" max="6" width="7" customWidth="1"/>
    <col min="7" max="21" width="3.1796875" customWidth="1"/>
    <col min="22" max="22" width="2.81640625" customWidth="1"/>
    <col min="23" max="25" width="3.1796875" customWidth="1"/>
    <col min="26" max="26" width="2.81640625" customWidth="1"/>
    <col min="27" max="29" width="3.1796875" customWidth="1"/>
    <col min="30" max="30" width="2.81640625" customWidth="1"/>
    <col min="31" max="33" width="3.1796875" customWidth="1"/>
    <col min="34" max="34" width="3" customWidth="1"/>
    <col min="35" max="37" width="3.1796875" customWidth="1"/>
    <col min="38" max="38" width="2.81640625" customWidth="1"/>
    <col min="39" max="41" width="3.1796875" customWidth="1"/>
    <col min="42" max="42" width="3" customWidth="1"/>
    <col min="43" max="43" width="10.54296875" customWidth="1"/>
  </cols>
  <sheetData>
    <row r="1" spans="1:43" ht="27.75" customHeight="1">
      <c r="A1" s="683" t="s">
        <v>751</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7"/>
    </row>
    <row r="2" spans="1:43" ht="12.75" customHeight="1">
      <c r="A2" s="191"/>
      <c r="D2" s="189"/>
      <c r="F2" s="189"/>
      <c r="G2" s="189"/>
      <c r="H2" s="189"/>
      <c r="I2" s="189"/>
      <c r="J2" s="189"/>
      <c r="K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row>
    <row r="3" spans="1:43" ht="12.75" customHeight="1">
      <c r="A3" s="191"/>
      <c r="D3" s="189"/>
      <c r="F3" s="189"/>
      <c r="G3" s="189"/>
      <c r="H3" s="189"/>
      <c r="I3" s="189"/>
      <c r="J3" s="189"/>
      <c r="K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row>
    <row r="4" spans="1:43" ht="12.75" customHeight="1">
      <c r="A4" s="191"/>
      <c r="D4" s="189"/>
      <c r="F4" s="189"/>
      <c r="G4" s="189"/>
      <c r="H4" s="189"/>
      <c r="I4" s="189"/>
      <c r="J4" s="189"/>
      <c r="K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row>
    <row r="5" spans="1:43" ht="12.75" customHeight="1">
      <c r="A5" s="208" t="s">
        <v>44</v>
      </c>
      <c r="B5" s="20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row>
    <row r="6" spans="1:43" ht="12.75" customHeight="1">
      <c r="A6" s="210" t="s">
        <v>45</v>
      </c>
      <c r="B6" s="211">
        <v>7</v>
      </c>
      <c r="C6" s="212"/>
      <c r="D6" s="189"/>
      <c r="E6" s="189"/>
      <c r="F6" s="189"/>
      <c r="G6" s="189"/>
      <c r="H6" s="189"/>
      <c r="I6" s="189"/>
      <c r="J6" s="189"/>
      <c r="K6" s="189"/>
      <c r="L6" s="189" t="s">
        <v>46</v>
      </c>
      <c r="M6" s="189"/>
      <c r="N6" s="189"/>
      <c r="O6" s="189"/>
      <c r="P6" s="684" t="s">
        <v>752</v>
      </c>
      <c r="Q6" s="666"/>
      <c r="R6" s="666"/>
      <c r="S6" s="666"/>
      <c r="T6" s="666"/>
      <c r="U6" s="666"/>
      <c r="V6" s="666"/>
      <c r="W6" s="666"/>
      <c r="X6" s="666"/>
      <c r="Y6" s="666"/>
      <c r="Z6" s="667"/>
      <c r="AA6" s="189"/>
      <c r="AB6" s="189"/>
      <c r="AC6" s="189"/>
      <c r="AD6" s="189"/>
      <c r="AE6" s="189"/>
      <c r="AF6" s="189"/>
      <c r="AG6" s="189"/>
      <c r="AH6" s="189"/>
      <c r="AI6" s="189"/>
      <c r="AJ6" s="189"/>
      <c r="AK6" s="189"/>
      <c r="AL6" s="189"/>
      <c r="AM6" s="189"/>
      <c r="AN6" s="189"/>
      <c r="AO6" s="189"/>
      <c r="AP6" s="189"/>
    </row>
    <row r="7" spans="1:43" ht="12.75" hidden="1" customHeight="1">
      <c r="A7" s="213"/>
      <c r="B7" s="214"/>
      <c r="C7" s="215"/>
      <c r="D7" s="215"/>
      <c r="E7" s="216">
        <f>B6+0.5</f>
        <v>7.5</v>
      </c>
      <c r="F7" s="216" t="e">
        <f>#REF!+0.5</f>
        <v>#REF!</v>
      </c>
      <c r="H7" s="216" t="e">
        <f>F7+0.5</f>
        <v>#REF!</v>
      </c>
      <c r="J7" s="216" t="e">
        <f>H7+0.5</f>
        <v>#REF!</v>
      </c>
      <c r="L7" s="216" t="e">
        <f>J7+0.5</f>
        <v>#REF!</v>
      </c>
      <c r="N7" s="216" t="e">
        <f>L7+0.5</f>
        <v>#REF!</v>
      </c>
      <c r="P7" s="216" t="e">
        <f>N7+0.5</f>
        <v>#REF!</v>
      </c>
      <c r="R7" s="216" t="e">
        <f>P7+0.5</f>
        <v>#REF!</v>
      </c>
      <c r="T7" s="216" t="e">
        <f>R7+0.5</f>
        <v>#REF!</v>
      </c>
      <c r="V7" s="216" t="e">
        <f>T7+0.5</f>
        <v>#REF!</v>
      </c>
      <c r="X7" s="216" t="e">
        <f>V7+0.5</f>
        <v>#REF!</v>
      </c>
      <c r="Z7" s="216" t="e">
        <f>X7+0.5</f>
        <v>#REF!</v>
      </c>
      <c r="AB7" s="216" t="e">
        <f>Z7+0.5</f>
        <v>#REF!</v>
      </c>
      <c r="AD7" s="216" t="e">
        <f>AB7+0.5</f>
        <v>#REF!</v>
      </c>
      <c r="AF7" s="216" t="e">
        <f>AD7+0.5</f>
        <v>#REF!</v>
      </c>
      <c r="AH7" s="216" t="e">
        <f>AF7+0.5</f>
        <v>#REF!</v>
      </c>
      <c r="AJ7" s="216" t="e">
        <f>AH7+0.5</f>
        <v>#REF!</v>
      </c>
      <c r="AL7" s="216" t="e">
        <f>AJ7+0.5</f>
        <v>#REF!</v>
      </c>
      <c r="AN7" s="216" t="e">
        <f>AL7+0.5</f>
        <v>#REF!</v>
      </c>
    </row>
    <row r="8" spans="1:43" ht="12.75" customHeight="1">
      <c r="A8" s="213"/>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row>
    <row r="9" spans="1:43" ht="12.75" customHeight="1">
      <c r="A9" s="217"/>
      <c r="B9" s="218"/>
      <c r="C9" s="685" t="s">
        <v>47</v>
      </c>
      <c r="D9" s="680"/>
      <c r="E9" s="219" t="s">
        <v>48</v>
      </c>
      <c r="F9" s="219" t="s">
        <v>48</v>
      </c>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row>
    <row r="10" spans="1:43" ht="12.75" customHeight="1">
      <c r="A10" s="220" t="s">
        <v>49</v>
      </c>
      <c r="B10" s="221" t="s">
        <v>50</v>
      </c>
      <c r="C10" s="222" t="s">
        <v>51</v>
      </c>
      <c r="D10" s="222" t="s">
        <v>52</v>
      </c>
      <c r="E10" s="222" t="s">
        <v>53</v>
      </c>
      <c r="F10" s="222" t="s">
        <v>54</v>
      </c>
      <c r="G10" s="682">
        <v>7</v>
      </c>
      <c r="H10" s="670"/>
      <c r="I10" s="670"/>
      <c r="J10" s="680"/>
      <c r="K10" s="682">
        <v>8</v>
      </c>
      <c r="L10" s="670"/>
      <c r="M10" s="670"/>
      <c r="N10" s="680"/>
      <c r="O10" s="682">
        <v>9</v>
      </c>
      <c r="P10" s="670"/>
      <c r="Q10" s="670"/>
      <c r="R10" s="680"/>
      <c r="S10" s="682">
        <v>10</v>
      </c>
      <c r="T10" s="670"/>
      <c r="U10" s="670"/>
      <c r="V10" s="680"/>
      <c r="W10" s="682">
        <v>11</v>
      </c>
      <c r="X10" s="670"/>
      <c r="Y10" s="670"/>
      <c r="Z10" s="680"/>
      <c r="AA10" s="682">
        <v>12</v>
      </c>
      <c r="AB10" s="670"/>
      <c r="AC10" s="670"/>
      <c r="AD10" s="680"/>
      <c r="AE10" s="682">
        <v>13</v>
      </c>
      <c r="AF10" s="670"/>
      <c r="AG10" s="670"/>
      <c r="AH10" s="680"/>
      <c r="AI10" s="682">
        <v>14</v>
      </c>
      <c r="AJ10" s="670"/>
      <c r="AK10" s="670"/>
      <c r="AL10" s="680"/>
      <c r="AM10" s="682">
        <v>15</v>
      </c>
      <c r="AN10" s="670"/>
      <c r="AO10" s="670"/>
      <c r="AP10" s="680"/>
    </row>
    <row r="11" spans="1:43" ht="12.75" customHeight="1">
      <c r="A11" s="223"/>
      <c r="G11" s="224">
        <v>0</v>
      </c>
      <c r="H11" s="224">
        <v>15</v>
      </c>
      <c r="I11" s="224">
        <v>30</v>
      </c>
      <c r="J11" s="224">
        <v>45</v>
      </c>
      <c r="K11" s="224">
        <v>0</v>
      </c>
      <c r="L11" s="224">
        <v>15</v>
      </c>
      <c r="M11" s="224">
        <v>30</v>
      </c>
      <c r="N11" s="224">
        <v>45</v>
      </c>
      <c r="O11" s="224">
        <v>0</v>
      </c>
      <c r="P11" s="224">
        <v>15</v>
      </c>
      <c r="Q11" s="224">
        <v>30</v>
      </c>
      <c r="R11" s="224">
        <v>45</v>
      </c>
      <c r="S11" s="224">
        <v>0</v>
      </c>
      <c r="T11" s="224">
        <v>15</v>
      </c>
      <c r="U11" s="224">
        <v>30</v>
      </c>
      <c r="V11" s="224">
        <v>45</v>
      </c>
      <c r="W11" s="224">
        <v>0</v>
      </c>
      <c r="X11" s="224">
        <v>15</v>
      </c>
      <c r="Y11" s="224">
        <v>30</v>
      </c>
      <c r="Z11" s="224">
        <v>45</v>
      </c>
      <c r="AA11" s="224">
        <v>0</v>
      </c>
      <c r="AB11" s="224">
        <v>15</v>
      </c>
      <c r="AC11" s="224">
        <v>30</v>
      </c>
      <c r="AD11" s="224">
        <v>45</v>
      </c>
      <c r="AE11" s="224">
        <v>0</v>
      </c>
      <c r="AF11" s="224">
        <v>15</v>
      </c>
      <c r="AG11" s="224">
        <v>30</v>
      </c>
      <c r="AH11" s="224">
        <v>45</v>
      </c>
      <c r="AI11" s="224">
        <v>0</v>
      </c>
      <c r="AJ11" s="224">
        <v>15</v>
      </c>
      <c r="AK11" s="224">
        <v>30</v>
      </c>
      <c r="AL11" s="224">
        <v>45</v>
      </c>
      <c r="AM11" s="224">
        <v>0</v>
      </c>
      <c r="AN11" s="224">
        <v>15</v>
      </c>
      <c r="AO11" s="224">
        <v>30</v>
      </c>
      <c r="AP11" s="224">
        <v>45</v>
      </c>
    </row>
    <row r="12" spans="1:43" ht="3" customHeight="1">
      <c r="A12" s="223" t="s">
        <v>29</v>
      </c>
      <c r="G12" s="225"/>
      <c r="H12" s="225"/>
      <c r="I12" s="225"/>
      <c r="J12" s="225"/>
      <c r="K12" s="226"/>
      <c r="L12" s="226"/>
      <c r="M12" s="226"/>
      <c r="N12" s="226"/>
      <c r="O12" s="226"/>
      <c r="P12" s="226"/>
      <c r="Q12" s="226"/>
      <c r="R12" s="226"/>
      <c r="S12" s="226"/>
      <c r="T12" s="226"/>
      <c r="U12" s="226"/>
      <c r="V12" s="226"/>
      <c r="W12" s="227"/>
      <c r="X12" s="227"/>
      <c r="Y12" s="226"/>
      <c r="Z12" s="226"/>
      <c r="AA12" s="226"/>
      <c r="AB12" s="226"/>
      <c r="AC12" s="226"/>
      <c r="AD12" s="226"/>
      <c r="AE12" s="226"/>
      <c r="AF12" s="226"/>
      <c r="AG12" s="226"/>
      <c r="AH12" s="226"/>
      <c r="AI12" s="226"/>
      <c r="AJ12" s="226"/>
      <c r="AK12" s="226"/>
      <c r="AL12" s="226"/>
      <c r="AM12" s="225"/>
      <c r="AN12" s="225"/>
      <c r="AO12" s="225"/>
      <c r="AP12" s="225"/>
      <c r="AQ12" s="228"/>
    </row>
    <row r="13" spans="1:43" ht="23.25" customHeight="1">
      <c r="A13" s="229"/>
      <c r="B13" s="230"/>
      <c r="C13" s="231"/>
      <c r="D13" s="232"/>
      <c r="E13" s="232"/>
      <c r="F13" s="232"/>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33"/>
      <c r="AP13" s="233"/>
    </row>
    <row r="14" spans="1:43" ht="9.75" customHeight="1">
      <c r="A14" s="679"/>
      <c r="B14" s="670"/>
      <c r="C14" s="670"/>
      <c r="D14" s="670"/>
      <c r="E14" s="670"/>
      <c r="F14" s="680"/>
      <c r="G14" s="227"/>
      <c r="H14" s="227"/>
      <c r="I14" s="227"/>
      <c r="J14" s="227"/>
      <c r="K14" s="226"/>
      <c r="L14" s="226"/>
      <c r="M14" s="226"/>
      <c r="N14" s="227"/>
      <c r="O14" s="226"/>
      <c r="P14" s="226"/>
      <c r="Q14" s="226"/>
      <c r="R14" s="226"/>
      <c r="S14" s="226"/>
      <c r="T14" s="226"/>
      <c r="U14" s="226"/>
      <c r="V14" s="226"/>
      <c r="W14" s="227"/>
      <c r="X14" s="227"/>
      <c r="Y14" s="226"/>
      <c r="Z14" s="226"/>
      <c r="AA14" s="226"/>
      <c r="AB14" s="226"/>
      <c r="AC14" s="226"/>
      <c r="AD14" s="226"/>
      <c r="AE14" s="226"/>
      <c r="AF14" s="226"/>
      <c r="AG14" s="226"/>
      <c r="AH14" s="226"/>
      <c r="AI14" s="226"/>
      <c r="AJ14" s="226"/>
      <c r="AK14" s="227"/>
      <c r="AL14" s="227"/>
      <c r="AM14" s="233"/>
      <c r="AN14" s="233"/>
      <c r="AO14" s="233"/>
      <c r="AP14" s="233"/>
    </row>
    <row r="15" spans="1:43" ht="23.25" customHeight="1">
      <c r="A15" s="229"/>
      <c r="B15" s="230"/>
      <c r="C15" s="231"/>
      <c r="D15" s="232"/>
      <c r="E15" s="232"/>
      <c r="F15" s="232"/>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34"/>
      <c r="AI15" s="234"/>
      <c r="AJ15" s="234"/>
      <c r="AK15" s="234"/>
      <c r="AL15" s="234"/>
      <c r="AM15" s="227"/>
      <c r="AN15" s="227"/>
      <c r="AO15" s="235"/>
      <c r="AP15" s="235"/>
    </row>
    <row r="16" spans="1:43" ht="9.75" customHeight="1">
      <c r="A16" s="681"/>
      <c r="B16" s="670"/>
      <c r="C16" s="670"/>
      <c r="D16" s="670"/>
      <c r="E16" s="670"/>
      <c r="F16" s="680"/>
      <c r="G16" s="227"/>
      <c r="H16" s="227"/>
      <c r="I16" s="227"/>
      <c r="J16" s="227"/>
      <c r="K16" s="226"/>
      <c r="L16" s="226"/>
      <c r="M16" s="226"/>
      <c r="N16" s="227"/>
      <c r="O16" s="226"/>
      <c r="P16" s="226"/>
      <c r="Q16" s="226"/>
      <c r="R16" s="226"/>
      <c r="S16" s="226"/>
      <c r="T16" s="226"/>
      <c r="U16" s="226"/>
      <c r="V16" s="226"/>
      <c r="W16" s="227"/>
      <c r="X16" s="227"/>
      <c r="Y16" s="226"/>
      <c r="Z16" s="226"/>
      <c r="AA16" s="226"/>
      <c r="AB16" s="226"/>
      <c r="AC16" s="226"/>
      <c r="AD16" s="226"/>
      <c r="AE16" s="226"/>
      <c r="AF16" s="226"/>
      <c r="AG16" s="226"/>
      <c r="AH16" s="226"/>
      <c r="AI16" s="226"/>
      <c r="AJ16" s="226"/>
      <c r="AK16" s="227"/>
      <c r="AL16" s="227"/>
      <c r="AM16" s="236"/>
      <c r="AN16" s="236"/>
      <c r="AO16" s="235"/>
      <c r="AP16" s="235"/>
    </row>
    <row r="18" spans="1:6" ht="9.75" customHeight="1">
      <c r="A18" s="681"/>
      <c r="B18" s="670"/>
      <c r="C18" s="670"/>
      <c r="D18" s="670"/>
      <c r="E18" s="670"/>
      <c r="F18" s="680"/>
    </row>
    <row r="19" spans="1:6" ht="23.25" customHeight="1">
      <c r="A19" s="229"/>
      <c r="B19" s="230"/>
      <c r="C19" s="231"/>
      <c r="D19" s="232"/>
      <c r="E19" s="232"/>
      <c r="F19" s="232"/>
    </row>
    <row r="20" spans="1:6" ht="9.75" customHeight="1">
      <c r="A20" s="681"/>
      <c r="B20" s="670"/>
      <c r="C20" s="670"/>
      <c r="D20" s="670"/>
      <c r="E20" s="670"/>
      <c r="F20" s="680"/>
    </row>
    <row r="21" spans="1:6" ht="23.25" customHeight="1">
      <c r="A21" s="229"/>
      <c r="B21" s="230"/>
      <c r="C21" s="231"/>
      <c r="D21" s="232"/>
      <c r="E21" s="232"/>
      <c r="F21" s="232"/>
    </row>
    <row r="22" spans="1:6" ht="9.75" customHeight="1">
      <c r="A22" s="679"/>
      <c r="B22" s="670"/>
      <c r="C22" s="670"/>
      <c r="D22" s="670"/>
      <c r="E22" s="670"/>
      <c r="F22" s="680"/>
    </row>
    <row r="23" spans="1:6" ht="23.25" customHeight="1">
      <c r="A23" s="229"/>
      <c r="B23" s="230"/>
      <c r="C23" s="231"/>
      <c r="D23" s="232"/>
      <c r="E23" s="232"/>
      <c r="F23" s="232"/>
    </row>
    <row r="24" spans="1:6" ht="9.75" customHeight="1">
      <c r="A24" s="679"/>
      <c r="B24" s="670"/>
      <c r="C24" s="670"/>
      <c r="D24" s="670"/>
      <c r="E24" s="670"/>
      <c r="F24" s="680"/>
    </row>
    <row r="25" spans="1:6" ht="23.25" customHeight="1">
      <c r="A25" s="229"/>
      <c r="B25" s="230"/>
      <c r="C25" s="231"/>
      <c r="D25" s="232"/>
      <c r="E25" s="232"/>
      <c r="F25" s="232"/>
    </row>
    <row r="26" spans="1:6" ht="9.75" customHeight="1">
      <c r="A26" s="681"/>
      <c r="B26" s="670"/>
      <c r="C26" s="670"/>
      <c r="D26" s="670"/>
      <c r="E26" s="670"/>
      <c r="F26" s="680"/>
    </row>
    <row r="27" spans="1:6" ht="23.25" customHeight="1">
      <c r="A27" s="229"/>
      <c r="B27" s="230"/>
      <c r="C27" s="231"/>
      <c r="D27" s="232"/>
      <c r="E27" s="232"/>
      <c r="F27" s="232"/>
    </row>
    <row r="28" spans="1:6" ht="9.75" customHeight="1">
      <c r="A28" s="681"/>
      <c r="B28" s="670"/>
      <c r="C28" s="670"/>
      <c r="D28" s="670"/>
      <c r="E28" s="670"/>
      <c r="F28" s="680"/>
    </row>
    <row r="29" spans="1:6" ht="23.25" customHeight="1">
      <c r="A29" s="229"/>
      <c r="B29" s="230"/>
      <c r="C29" s="231"/>
      <c r="D29" s="232"/>
      <c r="E29" s="232"/>
      <c r="F29" s="232"/>
    </row>
    <row r="30" spans="1:6" ht="9.75" customHeight="1">
      <c r="A30" s="681"/>
      <c r="B30" s="670"/>
      <c r="C30" s="670"/>
      <c r="D30" s="670"/>
      <c r="E30" s="670"/>
      <c r="F30" s="680"/>
    </row>
    <row r="31" spans="1:6" ht="23.25" customHeight="1">
      <c r="A31" s="229"/>
      <c r="B31" s="230"/>
      <c r="C31" s="231"/>
      <c r="D31" s="232"/>
      <c r="E31" s="232"/>
      <c r="F31" s="232"/>
    </row>
    <row r="32" spans="1:6" ht="9.75" customHeight="1">
      <c r="A32" s="681"/>
      <c r="B32" s="670"/>
      <c r="C32" s="670"/>
      <c r="D32" s="670"/>
      <c r="E32" s="670"/>
      <c r="F32" s="680"/>
    </row>
    <row r="35" spans="1:38" ht="9.75" customHeight="1">
      <c r="A35" s="681"/>
      <c r="B35" s="670"/>
      <c r="C35" s="670"/>
      <c r="D35" s="670"/>
      <c r="E35" s="670"/>
      <c r="F35" s="680"/>
      <c r="G35" s="227"/>
      <c r="H35" s="227"/>
      <c r="I35" s="227"/>
      <c r="J35" s="227"/>
      <c r="K35" s="226"/>
      <c r="L35" s="226"/>
      <c r="M35" s="226"/>
      <c r="N35" s="227"/>
      <c r="O35" s="226"/>
      <c r="P35" s="226"/>
      <c r="Q35" s="226"/>
      <c r="R35" s="226"/>
      <c r="S35" s="226"/>
      <c r="T35" s="226"/>
      <c r="U35" s="226"/>
      <c r="V35" s="226"/>
      <c r="W35" s="227"/>
      <c r="X35" s="227"/>
      <c r="Y35" s="226"/>
      <c r="Z35" s="226"/>
      <c r="AA35" s="226"/>
      <c r="AB35" s="226"/>
      <c r="AC35" s="226"/>
      <c r="AD35" s="226"/>
      <c r="AE35" s="226"/>
      <c r="AF35" s="226"/>
      <c r="AG35" s="226"/>
      <c r="AH35" s="226"/>
      <c r="AI35" s="226"/>
      <c r="AJ35" s="226"/>
      <c r="AK35" s="227"/>
      <c r="AL35" s="227"/>
    </row>
    <row r="36" spans="1:38" ht="23.25" customHeight="1">
      <c r="A36" s="229"/>
      <c r="B36" s="230"/>
      <c r="C36" s="231"/>
      <c r="D36" s="232"/>
      <c r="E36" s="232"/>
      <c r="F36" s="232"/>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34"/>
      <c r="AI36" s="234"/>
      <c r="AJ36" s="234"/>
      <c r="AK36" s="234"/>
      <c r="AL36" s="234"/>
    </row>
    <row r="37" spans="1:38" ht="9.75" customHeight="1">
      <c r="A37" s="681"/>
      <c r="B37" s="670"/>
      <c r="C37" s="670"/>
      <c r="D37" s="670"/>
      <c r="E37" s="670"/>
      <c r="F37" s="680"/>
      <c r="G37" s="227"/>
      <c r="H37" s="227"/>
      <c r="I37" s="227"/>
      <c r="J37" s="227"/>
      <c r="K37" s="226"/>
      <c r="L37" s="226"/>
      <c r="M37" s="226"/>
      <c r="N37" s="226"/>
      <c r="O37" s="226"/>
      <c r="P37" s="226"/>
      <c r="Q37" s="226"/>
      <c r="R37" s="226"/>
      <c r="S37" s="226"/>
      <c r="T37" s="226"/>
      <c r="U37" s="226"/>
      <c r="V37" s="226"/>
      <c r="W37" s="227"/>
      <c r="X37" s="227"/>
      <c r="Y37" s="226"/>
      <c r="Z37" s="226"/>
      <c r="AA37" s="226"/>
      <c r="AB37" s="226"/>
      <c r="AC37" s="226"/>
      <c r="AD37" s="226"/>
      <c r="AE37" s="226"/>
      <c r="AF37" s="226"/>
      <c r="AG37" s="226"/>
      <c r="AH37" s="226"/>
      <c r="AI37" s="226"/>
      <c r="AJ37" s="226"/>
      <c r="AK37" s="227"/>
      <c r="AL37" s="227"/>
    </row>
    <row r="38" spans="1:38" ht="23.25" customHeight="1">
      <c r="A38" s="229"/>
      <c r="B38" s="230"/>
      <c r="C38" s="231"/>
      <c r="D38" s="232"/>
      <c r="E38" s="232"/>
      <c r="F38" s="232"/>
      <c r="G38" s="227"/>
      <c r="H38" s="227"/>
      <c r="I38" s="227"/>
      <c r="J38" s="227"/>
      <c r="K38" s="227"/>
      <c r="L38" s="227"/>
      <c r="M38" s="227"/>
      <c r="N38" s="227"/>
      <c r="O38" s="227"/>
      <c r="P38" s="227"/>
      <c r="Q38" s="227"/>
      <c r="R38" s="227"/>
      <c r="S38" s="227"/>
      <c r="T38" s="227"/>
      <c r="U38" s="227"/>
      <c r="V38" s="227"/>
      <c r="W38" s="227"/>
      <c r="X38" s="227"/>
      <c r="Y38" s="234"/>
      <c r="Z38" s="234"/>
      <c r="AA38" s="234"/>
      <c r="AB38" s="234"/>
      <c r="AC38" s="234"/>
      <c r="AD38" s="234"/>
      <c r="AE38" s="234"/>
      <c r="AF38" s="234"/>
      <c r="AG38" s="227"/>
      <c r="AH38" s="227"/>
      <c r="AI38" s="227"/>
      <c r="AJ38" s="227"/>
      <c r="AK38" s="227"/>
      <c r="AL38" s="227"/>
    </row>
    <row r="39" spans="1:38" ht="9.75" customHeight="1">
      <c r="A39" s="679"/>
      <c r="B39" s="670"/>
      <c r="C39" s="670"/>
      <c r="D39" s="670"/>
      <c r="E39" s="670"/>
      <c r="F39" s="680"/>
      <c r="G39" s="227"/>
      <c r="H39" s="227"/>
      <c r="I39" s="227"/>
      <c r="J39" s="227"/>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7"/>
      <c r="AL39" s="227"/>
    </row>
    <row r="40" spans="1:38" ht="23.25" customHeight="1">
      <c r="A40" s="229"/>
      <c r="B40" s="230"/>
      <c r="C40" s="231"/>
      <c r="D40" s="232"/>
      <c r="E40" s="232"/>
      <c r="F40" s="232"/>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34"/>
      <c r="AI40" s="234"/>
      <c r="AJ40" s="234"/>
      <c r="AK40" s="234"/>
      <c r="AL40" s="234"/>
    </row>
    <row r="41" spans="1:38" ht="9.75" customHeight="1">
      <c r="A41" s="679"/>
      <c r="B41" s="670"/>
      <c r="C41" s="670"/>
      <c r="D41" s="670"/>
      <c r="E41" s="670"/>
      <c r="F41" s="680"/>
      <c r="G41" s="227"/>
      <c r="H41" s="227"/>
      <c r="I41" s="227"/>
      <c r="J41" s="227"/>
      <c r="K41" s="226"/>
      <c r="L41" s="226"/>
      <c r="M41" s="226"/>
      <c r="N41" s="226"/>
      <c r="O41" s="226"/>
      <c r="P41" s="226"/>
      <c r="Q41" s="226"/>
      <c r="R41" s="226"/>
      <c r="S41" s="226"/>
      <c r="T41" s="226"/>
      <c r="U41" s="226"/>
      <c r="V41" s="226"/>
      <c r="W41" s="227"/>
      <c r="X41" s="227"/>
      <c r="Y41" s="226"/>
      <c r="Z41" s="226"/>
      <c r="AA41" s="226"/>
      <c r="AB41" s="226"/>
      <c r="AC41" s="226"/>
      <c r="AD41" s="226"/>
      <c r="AE41" s="226"/>
      <c r="AF41" s="226"/>
      <c r="AG41" s="226"/>
      <c r="AH41" s="226"/>
      <c r="AI41" s="226"/>
      <c r="AJ41" s="226"/>
      <c r="AK41" s="227"/>
      <c r="AL41" s="227"/>
    </row>
    <row r="42" spans="1:38" ht="23.25" customHeight="1">
      <c r="A42" s="229"/>
      <c r="B42" s="230"/>
      <c r="C42" s="231"/>
      <c r="D42" s="232"/>
      <c r="E42" s="232"/>
      <c r="F42" s="232"/>
      <c r="G42" s="234"/>
      <c r="H42" s="234"/>
      <c r="I42" s="234"/>
      <c r="J42" s="234"/>
      <c r="K42" s="234"/>
      <c r="L42" s="234"/>
      <c r="M42" s="234"/>
      <c r="N42" s="234"/>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row>
    <row r="43" spans="1:38" ht="9.75" customHeight="1">
      <c r="A43" s="681"/>
      <c r="B43" s="670"/>
      <c r="C43" s="670"/>
      <c r="D43" s="670"/>
      <c r="E43" s="670"/>
      <c r="F43" s="680"/>
      <c r="G43" s="237"/>
      <c r="H43" s="237"/>
      <c r="I43" s="237"/>
      <c r="J43" s="237"/>
      <c r="K43" s="237"/>
      <c r="L43" s="237"/>
      <c r="M43" s="237"/>
      <c r="N43" s="237"/>
      <c r="O43" s="227"/>
      <c r="P43" s="238"/>
      <c r="Q43" s="238"/>
      <c r="R43" s="238"/>
      <c r="S43" s="238"/>
      <c r="T43" s="238"/>
      <c r="U43" s="238"/>
      <c r="V43" s="238"/>
      <c r="W43" s="227"/>
      <c r="X43" s="227"/>
      <c r="Y43" s="238"/>
      <c r="Z43" s="238"/>
      <c r="AA43" s="238"/>
      <c r="AB43" s="238"/>
      <c r="AC43" s="238"/>
      <c r="AD43" s="238"/>
      <c r="AE43" s="238"/>
      <c r="AF43" s="238"/>
      <c r="AG43" s="227"/>
      <c r="AH43" s="238"/>
      <c r="AI43" s="238"/>
      <c r="AJ43" s="238"/>
      <c r="AK43" s="238"/>
      <c r="AL43" s="238"/>
    </row>
    <row r="44" spans="1:38" ht="23.25" customHeight="1">
      <c r="A44" s="229"/>
      <c r="B44" s="230"/>
      <c r="C44" s="231"/>
      <c r="D44" s="232"/>
      <c r="E44" s="232"/>
      <c r="F44" s="232"/>
      <c r="G44" s="227"/>
      <c r="H44" s="227"/>
      <c r="I44" s="227"/>
      <c r="J44" s="227"/>
      <c r="K44" s="227"/>
      <c r="L44" s="227"/>
      <c r="M44" s="227"/>
      <c r="N44" s="227"/>
      <c r="O44" s="227"/>
      <c r="P44" s="238"/>
      <c r="Q44" s="238"/>
      <c r="R44" s="238"/>
      <c r="S44" s="238"/>
      <c r="T44" s="238"/>
      <c r="U44" s="227"/>
      <c r="V44" s="227"/>
      <c r="W44" s="227"/>
      <c r="X44" s="227"/>
      <c r="Y44" s="227"/>
      <c r="Z44" s="227"/>
      <c r="AA44" s="227"/>
      <c r="AB44" s="227"/>
      <c r="AC44" s="227"/>
      <c r="AD44" s="227"/>
      <c r="AE44" s="227"/>
      <c r="AF44" s="227"/>
      <c r="AG44" s="227"/>
      <c r="AH44" s="227"/>
      <c r="AI44" s="227"/>
      <c r="AJ44" s="227"/>
      <c r="AK44" s="227"/>
      <c r="AL44" s="227"/>
    </row>
    <row r="45" spans="1:38" ht="9.75" customHeight="1">
      <c r="A45" s="681"/>
      <c r="B45" s="670"/>
      <c r="C45" s="670"/>
      <c r="D45" s="670"/>
      <c r="E45" s="670"/>
      <c r="F45" s="680"/>
      <c r="G45" s="237"/>
      <c r="H45" s="237"/>
      <c r="I45" s="237"/>
      <c r="J45" s="237"/>
      <c r="K45" s="237"/>
      <c r="L45" s="237"/>
      <c r="M45" s="237"/>
      <c r="N45" s="237"/>
      <c r="O45" s="227"/>
      <c r="P45" s="238"/>
      <c r="Q45" s="238"/>
      <c r="R45" s="238"/>
      <c r="S45" s="238"/>
      <c r="T45" s="238"/>
      <c r="U45" s="238"/>
      <c r="V45" s="238"/>
      <c r="W45" s="227"/>
      <c r="X45" s="227"/>
      <c r="Y45" s="238"/>
      <c r="Z45" s="238"/>
      <c r="AA45" s="238"/>
      <c r="AB45" s="238"/>
      <c r="AC45" s="238"/>
      <c r="AD45" s="238"/>
      <c r="AE45" s="238"/>
      <c r="AF45" s="238"/>
      <c r="AG45" s="227"/>
      <c r="AH45" s="238"/>
      <c r="AI45" s="238"/>
      <c r="AJ45" s="238"/>
      <c r="AK45" s="238"/>
      <c r="AL45" s="238"/>
    </row>
    <row r="46" spans="1:38" ht="23.25" customHeight="1">
      <c r="A46" s="229"/>
      <c r="B46" s="230"/>
      <c r="C46" s="231"/>
      <c r="D46" s="232"/>
      <c r="E46" s="232"/>
      <c r="F46" s="232"/>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row>
    <row r="47" spans="1:38" ht="12.75" customHeight="1">
      <c r="A47" s="239"/>
      <c r="B47" s="240"/>
      <c r="C47" s="240"/>
      <c r="D47" s="240"/>
      <c r="E47" s="240"/>
      <c r="F47" s="241"/>
      <c r="G47" s="242"/>
      <c r="H47" s="242"/>
      <c r="I47" s="242"/>
      <c r="J47" s="243"/>
      <c r="K47" s="243"/>
      <c r="L47" s="243"/>
      <c r="M47" s="243"/>
      <c r="N47" s="243"/>
      <c r="O47" s="243" t="s">
        <v>29</v>
      </c>
      <c r="P47" s="243"/>
      <c r="Q47" s="243"/>
      <c r="R47" s="244" t="s">
        <v>29</v>
      </c>
      <c r="S47" s="244"/>
      <c r="T47" s="244"/>
      <c r="U47" s="244"/>
      <c r="V47" s="244"/>
      <c r="W47" s="244"/>
      <c r="X47" s="244"/>
      <c r="Y47" s="244"/>
      <c r="Z47" s="244"/>
      <c r="AA47" s="244"/>
      <c r="AB47" s="244"/>
      <c r="AC47" s="244"/>
      <c r="AD47" s="244"/>
      <c r="AE47" s="244"/>
      <c r="AF47" s="244"/>
      <c r="AG47" s="244"/>
      <c r="AH47" s="244"/>
      <c r="AI47" s="244"/>
      <c r="AJ47" s="244"/>
      <c r="AK47" s="243"/>
      <c r="AL47" s="243"/>
    </row>
    <row r="48" spans="1:38" ht="12.75" customHeight="1">
      <c r="A48" s="223"/>
      <c r="B48" s="243"/>
      <c r="C48" s="243"/>
      <c r="D48" s="245"/>
      <c r="E48" s="243"/>
      <c r="F48" s="244"/>
      <c r="G48" s="242"/>
      <c r="H48" s="246"/>
      <c r="I48" s="242"/>
      <c r="J48" s="247" t="s">
        <v>55</v>
      </c>
      <c r="K48" s="248"/>
      <c r="L48" s="248"/>
      <c r="M48" s="248"/>
      <c r="N48" s="248"/>
      <c r="O48" s="248"/>
      <c r="P48" s="248"/>
      <c r="Q48" s="241"/>
      <c r="R48" s="241"/>
      <c r="S48" s="241"/>
      <c r="T48" s="241"/>
      <c r="U48" s="249"/>
      <c r="V48" s="244"/>
      <c r="W48" s="250" t="s">
        <v>56</v>
      </c>
      <c r="X48" s="251"/>
      <c r="Y48" s="252"/>
      <c r="Z48" s="244"/>
      <c r="AA48" s="244"/>
      <c r="AB48" s="244"/>
      <c r="AC48" s="244"/>
      <c r="AD48" s="244"/>
      <c r="AE48" s="244"/>
      <c r="AF48" s="244"/>
      <c r="AG48" s="244"/>
      <c r="AH48" s="244"/>
      <c r="AI48" s="253"/>
      <c r="AJ48" s="254"/>
      <c r="AK48" s="254" t="s">
        <v>57</v>
      </c>
      <c r="AL48" s="243"/>
    </row>
    <row r="49" spans="10:38" ht="12.75" customHeight="1">
      <c r="J49" s="248"/>
      <c r="K49" s="248"/>
      <c r="L49" s="248"/>
      <c r="M49" s="248"/>
      <c r="N49" s="248"/>
      <c r="O49" s="248"/>
      <c r="P49" s="248"/>
      <c r="Q49" s="241"/>
      <c r="R49" s="241"/>
      <c r="S49" s="241"/>
      <c r="T49" s="241"/>
      <c r="U49" s="241"/>
      <c r="V49" s="241"/>
      <c r="W49" s="251"/>
      <c r="X49" s="251"/>
      <c r="Y49" s="241" t="s">
        <v>29</v>
      </c>
      <c r="Z49" s="241"/>
      <c r="AA49" s="241"/>
      <c r="AB49" s="241" t="s">
        <v>29</v>
      </c>
      <c r="AC49" s="241" t="s">
        <v>29</v>
      </c>
      <c r="AD49" s="241" t="s">
        <v>29</v>
      </c>
      <c r="AE49" s="241"/>
      <c r="AF49" s="241" t="s">
        <v>29</v>
      </c>
      <c r="AG49" s="241"/>
      <c r="AH49" s="241" t="s">
        <v>29</v>
      </c>
      <c r="AI49" s="242"/>
      <c r="AJ49" s="242"/>
      <c r="AK49" s="242" t="s">
        <v>29</v>
      </c>
      <c r="AL49" s="241" t="s">
        <v>29</v>
      </c>
    </row>
    <row r="50" spans="10:38" ht="12.75" customHeight="1">
      <c r="J50" s="250" t="s">
        <v>58</v>
      </c>
      <c r="K50" s="255"/>
      <c r="L50" s="251"/>
      <c r="M50" s="251"/>
      <c r="N50" s="251"/>
      <c r="O50" s="251"/>
      <c r="P50" s="251"/>
      <c r="Q50" s="241"/>
      <c r="R50" s="241"/>
      <c r="S50" s="241"/>
      <c r="T50" s="241"/>
      <c r="U50" s="256"/>
      <c r="V50" s="241"/>
      <c r="W50" s="250" t="s">
        <v>59</v>
      </c>
      <c r="X50" s="251"/>
      <c r="Y50" s="241"/>
      <c r="Z50" s="241"/>
      <c r="AA50" s="241"/>
      <c r="AB50" s="241"/>
      <c r="AC50" s="241"/>
      <c r="AD50" s="241"/>
      <c r="AE50" s="241"/>
      <c r="AF50" s="241"/>
      <c r="AG50" s="241"/>
      <c r="AH50" s="241"/>
      <c r="AI50" s="257"/>
      <c r="AJ50" s="242"/>
      <c r="AK50" s="254" t="s">
        <v>60</v>
      </c>
      <c r="AL50" s="241"/>
    </row>
    <row r="51" spans="10:38" ht="12.75" customHeight="1"/>
    <row r="52" spans="10:38" ht="12.75" customHeight="1">
      <c r="J52" s="258" t="s">
        <v>61</v>
      </c>
      <c r="U52" s="259"/>
      <c r="W52" s="250" t="s">
        <v>62</v>
      </c>
    </row>
  </sheetData>
  <mergeCells count="28">
    <mergeCell ref="AE10:AH10"/>
    <mergeCell ref="AI10:AL10"/>
    <mergeCell ref="A1:AQ1"/>
    <mergeCell ref="P6:Z6"/>
    <mergeCell ref="C9:D9"/>
    <mergeCell ref="G10:J10"/>
    <mergeCell ref="K10:N10"/>
    <mergeCell ref="O10:R10"/>
    <mergeCell ref="S10:V10"/>
    <mergeCell ref="AM10:AP10"/>
    <mergeCell ref="W10:Z10"/>
    <mergeCell ref="AA10:AD10"/>
    <mergeCell ref="A14:F14"/>
    <mergeCell ref="A16:F16"/>
    <mergeCell ref="A18:F18"/>
    <mergeCell ref="A20:F20"/>
    <mergeCell ref="A22:F22"/>
    <mergeCell ref="A39:F39"/>
    <mergeCell ref="A41:F41"/>
    <mergeCell ref="A43:F43"/>
    <mergeCell ref="A45:F45"/>
    <mergeCell ref="A24:F24"/>
    <mergeCell ref="A26:F26"/>
    <mergeCell ref="A28:F28"/>
    <mergeCell ref="A30:F30"/>
    <mergeCell ref="A32:F32"/>
    <mergeCell ref="A35:F35"/>
    <mergeCell ref="A37:F37"/>
  </mergeCells>
  <pageMargins left="0.14285714285714285" right="0.13095238095238096" top="0.59055118110236227" bottom="0.59055118110236227" header="0" footer="0"/>
  <pageSetup paperSize="9" scale="80" orientation="landscape" r:id="rId1"/>
  <headerFooter>
    <oddFooter>&amp;C&amp;F/&amp;A&amp;R&amp;P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35"/>
  <sheetViews>
    <sheetView zoomScale="94" zoomScaleNormal="85" workbookViewId="0">
      <selection activeCell="F25" sqref="F25"/>
    </sheetView>
  </sheetViews>
  <sheetFormatPr baseColWidth="10" defaultColWidth="12.54296875" defaultRowHeight="15" customHeight="1"/>
  <cols>
    <col min="1" max="1" width="11.1796875" style="422" customWidth="1"/>
    <col min="2" max="2" width="70.453125" style="422" customWidth="1"/>
    <col min="3" max="8" width="15.54296875" style="422" customWidth="1"/>
    <col min="9" max="9" width="14.1796875" style="431" customWidth="1"/>
    <col min="10" max="26" width="11.1796875" style="422" customWidth="1"/>
    <col min="27" max="16384" width="12.54296875" style="422"/>
  </cols>
  <sheetData>
    <row r="1" spans="1:10" s="432" customFormat="1" ht="42.75" customHeight="1">
      <c r="A1" s="689" t="s">
        <v>750</v>
      </c>
      <c r="B1" s="690"/>
      <c r="C1" s="690"/>
      <c r="D1" s="690"/>
      <c r="E1" s="690"/>
      <c r="F1" s="690"/>
      <c r="G1" s="690"/>
      <c r="H1" s="691"/>
    </row>
    <row r="2" spans="1:10" s="432" customFormat="1" ht="12.75" customHeight="1">
      <c r="A2" s="431"/>
      <c r="B2" s="431"/>
      <c r="C2" s="433"/>
      <c r="D2" s="431"/>
      <c r="E2" s="431"/>
      <c r="F2" s="431"/>
      <c r="G2" s="431"/>
      <c r="H2" s="431"/>
    </row>
    <row r="3" spans="1:10" s="435" customFormat="1" ht="14">
      <c r="A3" s="692" t="s">
        <v>718</v>
      </c>
      <c r="B3" s="693"/>
      <c r="C3" s="693"/>
      <c r="D3" s="693"/>
      <c r="E3" s="693"/>
      <c r="F3" s="693"/>
      <c r="G3" s="693"/>
      <c r="H3" s="693"/>
    </row>
    <row r="4" spans="1:10" s="435" customFormat="1" ht="14">
      <c r="A4" s="692" t="s">
        <v>719</v>
      </c>
      <c r="B4" s="693"/>
      <c r="C4" s="693"/>
      <c r="D4" s="693"/>
      <c r="E4" s="693"/>
      <c r="F4" s="693"/>
      <c r="G4" s="693"/>
      <c r="H4" s="693"/>
    </row>
    <row r="5" spans="1:10" s="432" customFormat="1" ht="13">
      <c r="A5" s="434"/>
      <c r="B5" s="434"/>
      <c r="C5" s="434"/>
      <c r="D5" s="431"/>
      <c r="E5" s="431"/>
      <c r="F5" s="431"/>
      <c r="G5" s="431"/>
      <c r="H5" s="431"/>
    </row>
    <row r="6" spans="1:10" s="432" customFormat="1" ht="12.75" customHeight="1">
      <c r="A6" s="694" t="s">
        <v>119</v>
      </c>
      <c r="B6" s="695"/>
      <c r="C6" s="423"/>
      <c r="D6" s="431"/>
      <c r="E6" s="431"/>
      <c r="F6" s="431"/>
      <c r="G6" s="431"/>
      <c r="H6" s="431"/>
    </row>
    <row r="7" spans="1:10" s="432" customFormat="1" ht="12.75" customHeight="1" thickBot="1">
      <c r="A7" s="424"/>
      <c r="C7" s="423"/>
      <c r="D7" s="431"/>
      <c r="E7" s="431"/>
      <c r="F7" s="431"/>
      <c r="G7" s="431"/>
      <c r="H7" s="431"/>
    </row>
    <row r="8" spans="1:10" s="435" customFormat="1" ht="17" customHeight="1">
      <c r="A8" s="465"/>
      <c r="B8" s="466"/>
      <c r="C8" s="467" t="s">
        <v>64</v>
      </c>
      <c r="D8" s="467" t="s">
        <v>65</v>
      </c>
      <c r="E8" s="467" t="s">
        <v>66</v>
      </c>
      <c r="F8" s="467" t="s">
        <v>67</v>
      </c>
      <c r="G8" s="467" t="s">
        <v>68</v>
      </c>
      <c r="H8" s="468" t="s">
        <v>69</v>
      </c>
      <c r="I8" s="468" t="s">
        <v>707</v>
      </c>
      <c r="J8" s="468" t="s">
        <v>708</v>
      </c>
    </row>
    <row r="9" spans="1:10" s="435" customFormat="1" ht="31.5" customHeight="1">
      <c r="A9" s="469"/>
      <c r="B9" s="427" t="s">
        <v>77</v>
      </c>
      <c r="C9" s="426" t="s">
        <v>766</v>
      </c>
      <c r="D9" s="426" t="s">
        <v>767</v>
      </c>
      <c r="E9" s="426" t="s">
        <v>768</v>
      </c>
      <c r="F9" s="426" t="s">
        <v>769</v>
      </c>
      <c r="G9" s="496" t="s">
        <v>735</v>
      </c>
      <c r="H9" s="470" t="s">
        <v>764</v>
      </c>
      <c r="I9" s="470" t="s">
        <v>765</v>
      </c>
      <c r="J9" s="470" t="s">
        <v>745</v>
      </c>
    </row>
    <row r="10" spans="1:10" s="435" customFormat="1" ht="14">
      <c r="A10" s="469"/>
      <c r="B10" s="427" t="s">
        <v>78</v>
      </c>
      <c r="C10" s="428">
        <v>700</v>
      </c>
      <c r="D10" s="428">
        <v>850</v>
      </c>
      <c r="E10" s="428">
        <v>950</v>
      </c>
      <c r="F10" s="497">
        <v>1050</v>
      </c>
      <c r="G10" s="497">
        <v>1150</v>
      </c>
      <c r="H10" s="471">
        <v>1250</v>
      </c>
      <c r="I10" s="471">
        <v>1350</v>
      </c>
      <c r="J10" s="471">
        <v>1500</v>
      </c>
    </row>
    <row r="11" spans="1:10" s="435" customFormat="1" ht="14">
      <c r="A11" s="472"/>
      <c r="B11" s="429" t="s">
        <v>73</v>
      </c>
      <c r="C11" s="436">
        <f>C10*245</f>
        <v>171500</v>
      </c>
      <c r="D11" s="436">
        <f t="shared" ref="D11:H11" si="0">D10*245</f>
        <v>208250</v>
      </c>
      <c r="E11" s="436">
        <f t="shared" si="0"/>
        <v>232750</v>
      </c>
      <c r="F11" s="436">
        <f t="shared" si="0"/>
        <v>257250</v>
      </c>
      <c r="G11" s="436">
        <f t="shared" si="0"/>
        <v>281750</v>
      </c>
      <c r="H11" s="436">
        <f t="shared" si="0"/>
        <v>306250</v>
      </c>
      <c r="I11" s="436">
        <f>I10*245</f>
        <v>330750</v>
      </c>
      <c r="J11" s="436">
        <f>J10*245</f>
        <v>367500</v>
      </c>
    </row>
    <row r="12" spans="1:10" s="432" customFormat="1" ht="19.5" customHeight="1">
      <c r="A12" s="696" t="s">
        <v>120</v>
      </c>
      <c r="B12" s="697"/>
      <c r="C12" s="437"/>
      <c r="D12" s="437"/>
      <c r="E12" s="437"/>
      <c r="F12" s="498"/>
      <c r="G12" s="498"/>
      <c r="H12" s="473"/>
      <c r="I12" s="473"/>
      <c r="J12" s="473"/>
    </row>
    <row r="13" spans="1:10" s="432" customFormat="1" ht="18.75" customHeight="1">
      <c r="A13" s="474" t="s">
        <v>104</v>
      </c>
      <c r="B13" s="438"/>
      <c r="C13" s="439"/>
      <c r="D13" s="439"/>
      <c r="E13" s="439"/>
      <c r="F13" s="499"/>
      <c r="G13" s="499"/>
      <c r="H13" s="475"/>
      <c r="I13" s="475"/>
      <c r="J13" s="475"/>
    </row>
    <row r="14" spans="1:10" s="432" customFormat="1" ht="12.75" customHeight="1">
      <c r="A14" s="476"/>
      <c r="B14" s="440"/>
      <c r="C14" s="441"/>
      <c r="D14" s="441"/>
      <c r="E14" s="441"/>
      <c r="F14" s="500"/>
      <c r="G14" s="500"/>
      <c r="H14" s="477"/>
      <c r="I14" s="477"/>
      <c r="J14" s="477"/>
    </row>
    <row r="15" spans="1:10" s="435" customFormat="1" ht="14">
      <c r="A15" s="478" t="s">
        <v>105</v>
      </c>
      <c r="B15" s="443"/>
      <c r="C15" s="444">
        <f>'A11 H1 Frais de personnel '!L33</f>
        <v>0</v>
      </c>
      <c r="D15" s="444">
        <f>'A11 H1 Frais de personnel '!M33</f>
        <v>0</v>
      </c>
      <c r="E15" s="444">
        <f>'A11 H1 Frais de personnel '!N33</f>
        <v>0</v>
      </c>
      <c r="F15" s="444">
        <f>'A11 H1 Frais de personnel '!O33</f>
        <v>0</v>
      </c>
      <c r="G15" s="444">
        <f>'A11 H1 Frais de personnel '!P33</f>
        <v>0</v>
      </c>
      <c r="H15" s="444">
        <f>'A11 H1 Frais de personnel '!Q33</f>
        <v>0</v>
      </c>
      <c r="I15" s="444">
        <f>'A11 H1 Frais de personnel '!R33</f>
        <v>0</v>
      </c>
      <c r="J15" s="444">
        <f>'A11 H1 Frais de personnel '!S33</f>
        <v>0</v>
      </c>
    </row>
    <row r="16" spans="1:10" ht="15" customHeight="1">
      <c r="I16" s="422"/>
    </row>
    <row r="17" spans="1:10" s="435" customFormat="1" ht="14">
      <c r="A17" s="478" t="s">
        <v>106</v>
      </c>
      <c r="B17" s="443"/>
      <c r="C17" s="444">
        <f>'A9 H1 Frais Exploitation'!C31</f>
        <v>0</v>
      </c>
      <c r="D17" s="444">
        <f>'A9 H1 Frais Exploitation'!D31</f>
        <v>0</v>
      </c>
      <c r="E17" s="444">
        <f>'A9 H1 Frais Exploitation'!E31</f>
        <v>0</v>
      </c>
      <c r="F17" s="444">
        <f>'A9 H1 Frais Exploitation'!F31</f>
        <v>0</v>
      </c>
      <c r="G17" s="444">
        <f>'A9 H1 Frais Exploitation'!G31</f>
        <v>0</v>
      </c>
      <c r="H17" s="444">
        <f>'A9 H1 Frais Exploitation'!H31</f>
        <v>0</v>
      </c>
      <c r="I17" s="444">
        <f>'A9 H1 Frais Exploitation'!I31</f>
        <v>0</v>
      </c>
      <c r="J17" s="444">
        <f>'A9 H1 Frais Exploitation'!J31</f>
        <v>0</v>
      </c>
    </row>
    <row r="18" spans="1:10" s="435" customFormat="1" ht="12.75" customHeight="1">
      <c r="A18" s="478"/>
      <c r="B18" s="443"/>
      <c r="C18" s="445"/>
      <c r="D18" s="445"/>
      <c r="E18" s="445"/>
      <c r="F18" s="501"/>
      <c r="G18" s="501"/>
      <c r="H18" s="479"/>
      <c r="I18" s="479"/>
      <c r="J18" s="479"/>
    </row>
    <row r="19" spans="1:10" s="435" customFormat="1" ht="14">
      <c r="A19" s="478" t="s">
        <v>121</v>
      </c>
      <c r="B19" s="443"/>
      <c r="C19" s="444">
        <f>'A10 H1 Investissements '!C31</f>
        <v>0</v>
      </c>
      <c r="D19" s="444">
        <f>'A10 H1 Investissements '!D31</f>
        <v>0</v>
      </c>
      <c r="E19" s="444">
        <f>'A10 H1 Investissements '!E31</f>
        <v>0</v>
      </c>
      <c r="F19" s="444">
        <f>'A10 H1 Investissements '!F31</f>
        <v>0</v>
      </c>
      <c r="G19" s="444">
        <f>'A10 H1 Investissements '!G31</f>
        <v>0</v>
      </c>
      <c r="H19" s="444">
        <f>'A10 H1 Investissements '!H31</f>
        <v>0</v>
      </c>
      <c r="I19" s="444">
        <f>'A10 H1 Investissements '!I31</f>
        <v>0</v>
      </c>
      <c r="J19" s="444">
        <f>'A10 H1 Investissements '!J31</f>
        <v>0</v>
      </c>
    </row>
    <row r="20" spans="1:10" s="435" customFormat="1" ht="12.75" customHeight="1">
      <c r="A20" s="478"/>
      <c r="B20" s="443"/>
      <c r="C20" s="445"/>
      <c r="D20" s="445"/>
      <c r="E20" s="445"/>
      <c r="F20" s="501"/>
      <c r="G20" s="501"/>
      <c r="H20" s="479"/>
      <c r="I20" s="479"/>
      <c r="J20" s="479"/>
    </row>
    <row r="21" spans="1:10" s="435" customFormat="1" ht="14">
      <c r="A21" s="686" t="s">
        <v>122</v>
      </c>
      <c r="B21" s="687"/>
      <c r="C21" s="446"/>
      <c r="D21" s="446"/>
      <c r="E21" s="446"/>
      <c r="F21" s="502"/>
      <c r="G21" s="502"/>
      <c r="H21" s="480"/>
      <c r="I21" s="480"/>
      <c r="J21" s="480"/>
    </row>
    <row r="22" spans="1:10" s="435" customFormat="1" ht="12.75" customHeight="1">
      <c r="A22" s="688"/>
      <c r="B22" s="687"/>
      <c r="C22" s="447"/>
      <c r="D22" s="447"/>
      <c r="E22" s="447"/>
      <c r="F22" s="503"/>
      <c r="G22" s="503"/>
      <c r="H22" s="481"/>
      <c r="I22" s="481"/>
      <c r="J22" s="481"/>
    </row>
    <row r="23" spans="1:10" s="435" customFormat="1" ht="14">
      <c r="A23" s="478" t="s">
        <v>108</v>
      </c>
      <c r="B23" s="443"/>
      <c r="C23" s="448"/>
      <c r="D23" s="448"/>
      <c r="E23" s="448"/>
      <c r="F23" s="504"/>
      <c r="G23" s="504"/>
      <c r="H23" s="482"/>
      <c r="I23" s="482"/>
      <c r="J23" s="482"/>
    </row>
    <row r="24" spans="1:10" s="435" customFormat="1" ht="12.75" customHeight="1" thickBot="1">
      <c r="A24" s="483"/>
      <c r="B24" s="449"/>
      <c r="C24" s="450"/>
      <c r="D24" s="450"/>
      <c r="E24" s="450"/>
      <c r="F24" s="505"/>
      <c r="G24" s="505"/>
      <c r="H24" s="484"/>
      <c r="I24" s="484"/>
      <c r="J24" s="484"/>
    </row>
    <row r="25" spans="1:10" s="435" customFormat="1" ht="16" thickBot="1">
      <c r="A25" s="451" t="s">
        <v>123</v>
      </c>
      <c r="B25" s="456"/>
      <c r="C25" s="457">
        <f>(C15+C17+C19+C21+C23)</f>
        <v>0</v>
      </c>
      <c r="D25" s="457">
        <f t="shared" ref="D25:H25" si="1">(D15+D17+D19+D21+D23)</f>
        <v>0</v>
      </c>
      <c r="E25" s="457">
        <f t="shared" si="1"/>
        <v>0</v>
      </c>
      <c r="F25" s="457">
        <f t="shared" si="1"/>
        <v>0</v>
      </c>
      <c r="G25" s="457">
        <f t="shared" si="1"/>
        <v>0</v>
      </c>
      <c r="H25" s="457">
        <f t="shared" si="1"/>
        <v>0</v>
      </c>
      <c r="I25" s="457">
        <f t="shared" ref="I25:J25" si="2">(I15+I17+I19+I21+I23)</f>
        <v>0</v>
      </c>
      <c r="J25" s="457">
        <f t="shared" si="2"/>
        <v>0</v>
      </c>
    </row>
    <row r="26" spans="1:10" s="435" customFormat="1" ht="12.75" customHeight="1">
      <c r="A26" s="485"/>
      <c r="B26" s="454"/>
      <c r="C26" s="455"/>
      <c r="D26" s="455"/>
      <c r="E26" s="455"/>
      <c r="F26" s="506"/>
      <c r="G26" s="506"/>
      <c r="H26" s="486"/>
      <c r="I26" s="486"/>
      <c r="J26" s="486"/>
    </row>
    <row r="27" spans="1:10" s="435" customFormat="1" ht="14">
      <c r="A27" s="478" t="s">
        <v>124</v>
      </c>
      <c r="B27" s="442"/>
      <c r="C27" s="448"/>
      <c r="D27" s="448"/>
      <c r="E27" s="448"/>
      <c r="F27" s="504"/>
      <c r="G27" s="504"/>
      <c r="H27" s="482"/>
      <c r="I27" s="482"/>
      <c r="J27" s="482"/>
    </row>
    <row r="28" spans="1:10" s="435" customFormat="1" ht="12" customHeight="1" thickBot="1">
      <c r="A28" s="487"/>
      <c r="B28" s="459"/>
      <c r="C28" s="460"/>
      <c r="D28" s="460"/>
      <c r="E28" s="460"/>
      <c r="F28" s="507"/>
      <c r="G28" s="507"/>
      <c r="H28" s="488"/>
      <c r="I28" s="488"/>
      <c r="J28" s="488"/>
    </row>
    <row r="29" spans="1:10" s="458" customFormat="1" ht="16" thickBot="1">
      <c r="A29" s="451" t="s">
        <v>711</v>
      </c>
      <c r="B29" s="452"/>
      <c r="C29" s="463"/>
      <c r="D29" s="463"/>
      <c r="E29" s="463"/>
      <c r="F29" s="508"/>
      <c r="G29" s="508"/>
      <c r="H29" s="464"/>
      <c r="I29" s="464"/>
      <c r="J29" s="464"/>
    </row>
    <row r="30" spans="1:10" s="435" customFormat="1" ht="12.75" customHeight="1" thickBot="1">
      <c r="A30" s="489"/>
      <c r="B30" s="461"/>
      <c r="C30" s="462"/>
      <c r="D30" s="462"/>
      <c r="E30" s="462"/>
      <c r="F30" s="509"/>
      <c r="G30" s="509"/>
      <c r="H30" s="490"/>
      <c r="I30" s="490"/>
      <c r="J30" s="490"/>
    </row>
    <row r="31" spans="1:10" s="435" customFormat="1" ht="16" thickBot="1">
      <c r="A31" s="451" t="s">
        <v>111</v>
      </c>
      <c r="B31" s="452"/>
      <c r="C31" s="453">
        <f t="shared" ref="C31:H31" si="3">C25+C29</f>
        <v>0</v>
      </c>
      <c r="D31" s="453">
        <f t="shared" si="3"/>
        <v>0</v>
      </c>
      <c r="E31" s="453">
        <f t="shared" si="3"/>
        <v>0</v>
      </c>
      <c r="F31" s="453">
        <f t="shared" si="3"/>
        <v>0</v>
      </c>
      <c r="G31" s="453">
        <f t="shared" si="3"/>
        <v>0</v>
      </c>
      <c r="H31" s="453">
        <f t="shared" si="3"/>
        <v>0</v>
      </c>
      <c r="I31" s="453">
        <f t="shared" ref="I31:J31" si="4">I25+I29</f>
        <v>0</v>
      </c>
      <c r="J31" s="453">
        <f t="shared" si="4"/>
        <v>0</v>
      </c>
    </row>
    <row r="34" spans="2:2" s="432" customFormat="1" ht="12.75" customHeight="1">
      <c r="B34" s="425" t="s">
        <v>75</v>
      </c>
    </row>
    <row r="35" spans="2:2" s="432" customFormat="1" ht="12.75" customHeight="1">
      <c r="B35" s="425" t="s">
        <v>76</v>
      </c>
    </row>
  </sheetData>
  <mergeCells count="7">
    <mergeCell ref="A21:B21"/>
    <mergeCell ref="A22:B22"/>
    <mergeCell ref="A1:H1"/>
    <mergeCell ref="A3:H3"/>
    <mergeCell ref="A4:H4"/>
    <mergeCell ref="A6:B6"/>
    <mergeCell ref="A12:B12"/>
  </mergeCells>
  <phoneticPr fontId="109" type="noConversion"/>
  <pageMargins left="0.78740157480314965" right="0.78740157480314965" top="0.59055118110236227" bottom="0.59055118110236227" header="0" footer="0"/>
  <pageSetup paperSize="9" scale="98" orientation="landscape" r:id="rId1"/>
  <headerFooter>
    <oddFooter>&amp;C&amp;F/&amp;A&amp;R&amp;P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J38"/>
  <sheetViews>
    <sheetView zoomScale="70" zoomScaleNormal="70" workbookViewId="0">
      <selection activeCell="J32" sqref="J32"/>
    </sheetView>
  </sheetViews>
  <sheetFormatPr baseColWidth="10" defaultColWidth="12.54296875" defaultRowHeight="15" customHeight="1"/>
  <cols>
    <col min="1" max="1" width="9.1796875" customWidth="1"/>
    <col min="2" max="2" width="73.81640625" customWidth="1"/>
    <col min="3" max="10" width="15.54296875" customWidth="1"/>
    <col min="11" max="25" width="10.54296875" customWidth="1"/>
  </cols>
  <sheetData>
    <row r="1" spans="1:10" ht="63.75" customHeight="1">
      <c r="A1" s="699" t="s">
        <v>749</v>
      </c>
      <c r="B1" s="700"/>
      <c r="C1" s="700"/>
      <c r="D1" s="700"/>
      <c r="E1" s="700"/>
      <c r="F1" s="700"/>
      <c r="G1" s="700"/>
      <c r="H1" s="700"/>
      <c r="I1" s="700"/>
      <c r="J1" s="700"/>
    </row>
    <row r="2" spans="1:10" ht="12.75" customHeight="1" thickBot="1">
      <c r="A2" s="298"/>
      <c r="C2" s="297"/>
    </row>
    <row r="3" spans="1:10" ht="18.75" customHeight="1">
      <c r="A3" s="298"/>
      <c r="B3" s="299" t="s">
        <v>119</v>
      </c>
      <c r="C3" s="467" t="s">
        <v>64</v>
      </c>
      <c r="D3" s="467" t="s">
        <v>65</v>
      </c>
      <c r="E3" s="467" t="s">
        <v>66</v>
      </c>
      <c r="F3" s="467" t="s">
        <v>67</v>
      </c>
      <c r="G3" s="467" t="s">
        <v>68</v>
      </c>
      <c r="H3" s="468" t="s">
        <v>69</v>
      </c>
      <c r="I3" s="468" t="s">
        <v>707</v>
      </c>
      <c r="J3" s="468" t="s">
        <v>708</v>
      </c>
    </row>
    <row r="4" spans="1:10" ht="28">
      <c r="A4" s="298"/>
      <c r="B4" s="300" t="s">
        <v>70</v>
      </c>
      <c r="C4" s="426" t="s">
        <v>766</v>
      </c>
      <c r="D4" s="426" t="s">
        <v>767</v>
      </c>
      <c r="E4" s="426" t="s">
        <v>768</v>
      </c>
      <c r="F4" s="426" t="s">
        <v>769</v>
      </c>
      <c r="G4" s="496" t="s">
        <v>735</v>
      </c>
      <c r="H4" s="470" t="s">
        <v>764</v>
      </c>
      <c r="I4" s="470" t="s">
        <v>765</v>
      </c>
      <c r="J4" s="470" t="s">
        <v>745</v>
      </c>
    </row>
    <row r="5" spans="1:10" ht="18" customHeight="1">
      <c r="A5" s="298"/>
      <c r="B5" s="301" t="s">
        <v>78</v>
      </c>
      <c r="C5" s="428">
        <v>700</v>
      </c>
      <c r="D5" s="428">
        <v>850</v>
      </c>
      <c r="E5" s="428">
        <v>950</v>
      </c>
      <c r="F5" s="497">
        <v>1050</v>
      </c>
      <c r="G5" s="497">
        <v>1150</v>
      </c>
      <c r="H5" s="471">
        <v>1250</v>
      </c>
      <c r="I5" s="471">
        <v>1350</v>
      </c>
      <c r="J5" s="471">
        <v>1500</v>
      </c>
    </row>
    <row r="6" spans="1:10" ht="18" customHeight="1">
      <c r="A6" s="298"/>
      <c r="B6" s="301" t="s">
        <v>73</v>
      </c>
      <c r="C6" s="436">
        <f>C5*245</f>
        <v>171500</v>
      </c>
      <c r="D6" s="436">
        <f t="shared" ref="D6:H6" si="0">D5*245</f>
        <v>208250</v>
      </c>
      <c r="E6" s="436">
        <f t="shared" si="0"/>
        <v>232750</v>
      </c>
      <c r="F6" s="436">
        <f t="shared" si="0"/>
        <v>257250</v>
      </c>
      <c r="G6" s="436">
        <f t="shared" si="0"/>
        <v>281750</v>
      </c>
      <c r="H6" s="436">
        <f t="shared" si="0"/>
        <v>306250</v>
      </c>
      <c r="I6" s="436">
        <f>I5*245</f>
        <v>330750</v>
      </c>
      <c r="J6" s="436">
        <f>J5*245</f>
        <v>367500</v>
      </c>
    </row>
    <row r="7" spans="1:10" ht="21" customHeight="1">
      <c r="A7" s="298"/>
      <c r="B7" s="698" t="s">
        <v>125</v>
      </c>
      <c r="C7" s="670"/>
      <c r="D7" s="670"/>
      <c r="E7" s="670"/>
      <c r="F7" s="670"/>
      <c r="G7" s="670"/>
      <c r="H7" s="680"/>
    </row>
    <row r="8" spans="1:10" ht="23.25" customHeight="1">
      <c r="A8" s="298"/>
      <c r="B8" s="302" t="s">
        <v>126</v>
      </c>
      <c r="C8" s="303"/>
      <c r="D8" s="303"/>
      <c r="E8" s="303"/>
      <c r="F8" s="303"/>
      <c r="G8" s="303"/>
      <c r="H8" s="303"/>
      <c r="I8" s="303"/>
      <c r="J8" s="303"/>
    </row>
    <row r="9" spans="1:10" ht="23.25" customHeight="1">
      <c r="A9" s="298"/>
      <c r="B9" s="302" t="s">
        <v>127</v>
      </c>
      <c r="C9" s="303"/>
      <c r="D9" s="303"/>
      <c r="E9" s="303"/>
      <c r="F9" s="303"/>
      <c r="G9" s="303"/>
      <c r="H9" s="303"/>
      <c r="I9" s="303"/>
      <c r="J9" s="303"/>
    </row>
    <row r="10" spans="1:10" ht="65.25" customHeight="1">
      <c r="A10" s="298"/>
      <c r="B10" s="304" t="s">
        <v>128</v>
      </c>
      <c r="C10" s="305"/>
      <c r="D10" s="305"/>
      <c r="E10" s="305"/>
      <c r="F10" s="305"/>
      <c r="G10" s="305"/>
      <c r="H10" s="305"/>
      <c r="I10" s="305"/>
      <c r="J10" s="305"/>
    </row>
    <row r="11" spans="1:10" ht="30" customHeight="1">
      <c r="A11" s="298"/>
      <c r="B11" s="304" t="s">
        <v>129</v>
      </c>
      <c r="C11" s="305"/>
      <c r="D11" s="305"/>
      <c r="E11" s="305"/>
      <c r="F11" s="305"/>
      <c r="G11" s="305"/>
      <c r="H11" s="305"/>
      <c r="I11" s="305"/>
      <c r="J11" s="305"/>
    </row>
    <row r="12" spans="1:10" ht="18" customHeight="1">
      <c r="A12" s="298"/>
      <c r="B12" s="304" t="s">
        <v>130</v>
      </c>
      <c r="C12" s="267"/>
      <c r="D12" s="267"/>
      <c r="E12" s="267"/>
      <c r="F12" s="267"/>
      <c r="G12" s="267"/>
      <c r="H12" s="267"/>
      <c r="I12" s="267"/>
      <c r="J12" s="267"/>
    </row>
    <row r="13" spans="1:10" ht="30.75" customHeight="1">
      <c r="A13" s="298"/>
      <c r="B13" s="304" t="s">
        <v>131</v>
      </c>
      <c r="C13" s="305"/>
      <c r="D13" s="305"/>
      <c r="E13" s="305"/>
      <c r="F13" s="305"/>
      <c r="G13" s="305"/>
      <c r="H13" s="305"/>
      <c r="I13" s="305"/>
      <c r="J13" s="305"/>
    </row>
    <row r="14" spans="1:10" ht="18" customHeight="1">
      <c r="A14" s="298"/>
      <c r="B14" s="304" t="s">
        <v>132</v>
      </c>
      <c r="C14" s="305"/>
      <c r="D14" s="305"/>
      <c r="E14" s="305"/>
      <c r="F14" s="305"/>
      <c r="G14" s="305"/>
      <c r="H14" s="305"/>
      <c r="I14" s="305"/>
      <c r="J14" s="305"/>
    </row>
    <row r="15" spans="1:10" ht="29.25" customHeight="1">
      <c r="A15" s="298"/>
      <c r="B15" s="304" t="s">
        <v>133</v>
      </c>
      <c r="C15" s="267"/>
      <c r="D15" s="267"/>
      <c r="E15" s="267"/>
      <c r="F15" s="267"/>
      <c r="G15" s="267"/>
      <c r="H15" s="267"/>
      <c r="I15" s="267"/>
      <c r="J15" s="267"/>
    </row>
    <row r="16" spans="1:10" ht="18" customHeight="1">
      <c r="A16" s="298"/>
      <c r="B16" s="304" t="s">
        <v>134</v>
      </c>
      <c r="C16" s="306"/>
      <c r="D16" s="306"/>
      <c r="E16" s="306"/>
      <c r="F16" s="306"/>
      <c r="G16" s="306"/>
      <c r="H16" s="306"/>
      <c r="I16" s="306"/>
      <c r="J16" s="306"/>
    </row>
    <row r="17" spans="2:10" ht="12.75" customHeight="1">
      <c r="B17" s="304" t="s">
        <v>135</v>
      </c>
      <c r="C17" s="268"/>
      <c r="D17" s="268"/>
      <c r="E17" s="268"/>
      <c r="F17" s="268"/>
      <c r="G17" s="268"/>
      <c r="H17" s="268"/>
      <c r="I17" s="268"/>
      <c r="J17" s="268"/>
    </row>
    <row r="18" spans="2:10" ht="18" customHeight="1">
      <c r="B18" s="304" t="s">
        <v>136</v>
      </c>
      <c r="C18" s="306"/>
      <c r="D18" s="306"/>
      <c r="E18" s="306"/>
      <c r="F18" s="306"/>
      <c r="G18" s="306"/>
      <c r="H18" s="306"/>
      <c r="I18" s="306"/>
      <c r="J18" s="306"/>
    </row>
    <row r="19" spans="2:10" ht="18" customHeight="1">
      <c r="B19" s="304" t="s">
        <v>137</v>
      </c>
      <c r="C19" s="306"/>
      <c r="D19" s="306"/>
      <c r="E19" s="306"/>
      <c r="F19" s="306"/>
      <c r="G19" s="306"/>
      <c r="H19" s="306"/>
      <c r="I19" s="306"/>
      <c r="J19" s="306"/>
    </row>
    <row r="20" spans="2:10" ht="39.75" customHeight="1">
      <c r="B20" s="304" t="s">
        <v>138</v>
      </c>
      <c r="C20" s="305"/>
      <c r="D20" s="305"/>
      <c r="E20" s="305"/>
      <c r="F20" s="305"/>
      <c r="G20" s="305"/>
      <c r="H20" s="305"/>
      <c r="I20" s="305"/>
      <c r="J20" s="305"/>
    </row>
    <row r="21" spans="2:10" ht="50.25" customHeight="1">
      <c r="B21" s="304" t="s">
        <v>139</v>
      </c>
      <c r="C21" s="267"/>
      <c r="D21" s="267"/>
      <c r="E21" s="267"/>
      <c r="F21" s="267"/>
      <c r="G21" s="267"/>
      <c r="H21" s="267"/>
      <c r="I21" s="267"/>
      <c r="J21" s="267"/>
    </row>
    <row r="22" spans="2:10" ht="18" customHeight="1">
      <c r="B22" s="304" t="s">
        <v>140</v>
      </c>
      <c r="C22" s="307"/>
      <c r="D22" s="307"/>
      <c r="E22" s="307"/>
      <c r="F22" s="307"/>
      <c r="G22" s="307"/>
      <c r="H22" s="307"/>
      <c r="I22" s="307"/>
      <c r="J22" s="307"/>
    </row>
    <row r="23" spans="2:10" ht="40.5" customHeight="1">
      <c r="B23" s="304" t="s">
        <v>141</v>
      </c>
      <c r="C23" s="307"/>
      <c r="D23" s="307"/>
      <c r="E23" s="307"/>
      <c r="F23" s="307"/>
      <c r="G23" s="307"/>
      <c r="H23" s="307"/>
      <c r="I23" s="307"/>
      <c r="J23" s="307"/>
    </row>
    <row r="24" spans="2:10" ht="12.75" customHeight="1">
      <c r="B24" s="304" t="s">
        <v>142</v>
      </c>
      <c r="C24" s="306"/>
      <c r="D24" s="306"/>
      <c r="E24" s="306"/>
      <c r="F24" s="306"/>
      <c r="G24" s="306"/>
      <c r="H24" s="306"/>
      <c r="I24" s="306"/>
      <c r="J24" s="306"/>
    </row>
    <row r="25" spans="2:10" ht="24" customHeight="1">
      <c r="B25" s="304" t="s">
        <v>143</v>
      </c>
      <c r="C25" s="306"/>
      <c r="D25" s="306"/>
      <c r="E25" s="306"/>
      <c r="F25" s="306"/>
      <c r="G25" s="306"/>
      <c r="H25" s="306"/>
      <c r="I25" s="306"/>
      <c r="J25" s="306"/>
    </row>
    <row r="26" spans="2:10" ht="56.25" customHeight="1">
      <c r="B26" s="308" t="s">
        <v>144</v>
      </c>
      <c r="C26" s="307"/>
      <c r="D26" s="307"/>
      <c r="E26" s="307"/>
      <c r="F26" s="307"/>
      <c r="G26" s="307"/>
      <c r="H26" s="307"/>
      <c r="I26" s="307"/>
      <c r="J26" s="307"/>
    </row>
    <row r="27" spans="2:10" ht="18" customHeight="1">
      <c r="B27" s="304" t="s">
        <v>145</v>
      </c>
      <c r="C27" s="306"/>
      <c r="D27" s="306"/>
      <c r="E27" s="306"/>
      <c r="F27" s="306"/>
      <c r="G27" s="306"/>
      <c r="H27" s="306"/>
      <c r="I27" s="306"/>
      <c r="J27" s="306"/>
    </row>
    <row r="28" spans="2:10" ht="18" customHeight="1">
      <c r="B28" s="310" t="s">
        <v>146</v>
      </c>
      <c r="C28" s="306"/>
      <c r="D28" s="306"/>
      <c r="E28" s="306"/>
      <c r="F28" s="306"/>
      <c r="G28" s="306"/>
      <c r="H28" s="306"/>
      <c r="I28" s="306"/>
      <c r="J28" s="306"/>
    </row>
    <row r="29" spans="2:10" ht="38.75" customHeight="1">
      <c r="B29" s="430" t="s">
        <v>716</v>
      </c>
      <c r="C29" s="306"/>
      <c r="D29" s="306"/>
      <c r="E29" s="306"/>
      <c r="F29" s="306"/>
      <c r="G29" s="306"/>
      <c r="H29" s="306"/>
      <c r="I29" s="306"/>
      <c r="J29" s="306"/>
    </row>
    <row r="30" spans="2:10" ht="18" customHeight="1">
      <c r="B30" s="309" t="s">
        <v>147</v>
      </c>
      <c r="C30" s="306"/>
      <c r="D30" s="306"/>
      <c r="E30" s="306"/>
      <c r="F30" s="306"/>
      <c r="G30" s="306"/>
      <c r="H30" s="306"/>
      <c r="I30" s="306"/>
      <c r="J30" s="306"/>
    </row>
    <row r="31" spans="2:10" ht="24.75" customHeight="1">
      <c r="B31" s="311" t="s">
        <v>148</v>
      </c>
      <c r="C31" s="312">
        <f>SUM(C8:C30)</f>
        <v>0</v>
      </c>
      <c r="D31" s="312">
        <f t="shared" ref="D31:G31" si="1">SUM(D8:D30)</f>
        <v>0</v>
      </c>
      <c r="E31" s="312">
        <f t="shared" si="1"/>
        <v>0</v>
      </c>
      <c r="F31" s="312">
        <f>SUM(F8:F30)</f>
        <v>0</v>
      </c>
      <c r="G31" s="312">
        <f t="shared" si="1"/>
        <v>0</v>
      </c>
      <c r="H31" s="312">
        <f>SUM(H8:H30)</f>
        <v>0</v>
      </c>
      <c r="I31" s="312">
        <f>SUM(I8:I30)</f>
        <v>0</v>
      </c>
      <c r="J31" s="312">
        <f>SUM(J8:J30)</f>
        <v>0</v>
      </c>
    </row>
    <row r="33" spans="2:2" ht="12.75" customHeight="1">
      <c r="B33" s="270" t="s">
        <v>75</v>
      </c>
    </row>
    <row r="34" spans="2:2" ht="18" customHeight="1">
      <c r="B34" s="270" t="s">
        <v>76</v>
      </c>
    </row>
    <row r="35" spans="2:2" ht="12.75" customHeight="1" thickBot="1">
      <c r="B35" s="213"/>
    </row>
    <row r="36" spans="2:2" ht="12.75" customHeight="1" thickBot="1">
      <c r="B36" s="510" t="s">
        <v>706</v>
      </c>
    </row>
    <row r="37" spans="2:2" ht="12.75" customHeight="1">
      <c r="B37" s="313" t="s">
        <v>149</v>
      </c>
    </row>
    <row r="38" spans="2:2" ht="12.75" customHeight="1">
      <c r="B38" s="313" t="s">
        <v>150</v>
      </c>
    </row>
  </sheetData>
  <mergeCells count="2">
    <mergeCell ref="B7:H7"/>
    <mergeCell ref="A1:J1"/>
  </mergeCells>
  <pageMargins left="0.78740157480314965" right="0.78740157480314965" top="0.31496062992125984" bottom="0.74803149606299213" header="0" footer="0"/>
  <pageSetup paperSize="9" scale="59" fitToHeight="0" orientation="landscape" r:id="rId1"/>
  <headerFooter>
    <oddFooter>&amp;C&amp;F/&amp;A&amp;R&amp;P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35"/>
  <sheetViews>
    <sheetView workbookViewId="0">
      <selection activeCell="I32" sqref="I32"/>
    </sheetView>
  </sheetViews>
  <sheetFormatPr baseColWidth="10" defaultColWidth="12.54296875" defaultRowHeight="15" customHeight="1"/>
  <cols>
    <col min="1" max="1" width="31.453125" customWidth="1"/>
    <col min="2" max="2" width="16.81640625" customWidth="1"/>
    <col min="3" max="9" width="16.1796875" customWidth="1"/>
    <col min="10" max="10" width="17" customWidth="1"/>
    <col min="11" max="25" width="11.1796875" customWidth="1"/>
  </cols>
  <sheetData>
    <row r="1" spans="1:10" ht="43.5" customHeight="1" thickBot="1">
      <c r="A1" s="705" t="s">
        <v>748</v>
      </c>
      <c r="B1" s="646"/>
      <c r="C1" s="646"/>
      <c r="D1" s="646"/>
      <c r="E1" s="646"/>
      <c r="F1" s="646"/>
      <c r="G1" s="646"/>
      <c r="H1" s="706"/>
      <c r="I1" s="260"/>
      <c r="J1" s="228"/>
    </row>
    <row r="2" spans="1:10" ht="12.75" customHeight="1">
      <c r="A2" s="261"/>
      <c r="B2" s="261"/>
      <c r="J2" s="228"/>
    </row>
    <row r="3" spans="1:10" ht="12.75" customHeight="1">
      <c r="C3" s="189"/>
      <c r="D3" s="241"/>
      <c r="J3" s="228"/>
    </row>
    <row r="4" spans="1:10" ht="12.75" customHeight="1">
      <c r="A4" s="707" t="s">
        <v>63</v>
      </c>
      <c r="B4" s="708"/>
      <c r="C4" s="708"/>
      <c r="D4" s="708"/>
      <c r="E4" s="708"/>
      <c r="F4" s="708"/>
      <c r="J4" s="228"/>
    </row>
    <row r="5" spans="1:10" ht="12.75" customHeight="1">
      <c r="A5" s="709"/>
      <c r="B5" s="708"/>
      <c r="C5" s="708"/>
      <c r="D5" s="708"/>
      <c r="E5" s="708"/>
      <c r="F5" s="708"/>
      <c r="G5" s="708"/>
      <c r="H5" s="708"/>
      <c r="I5" s="262"/>
      <c r="J5" s="228"/>
    </row>
    <row r="6" spans="1:10" ht="29.25" customHeight="1">
      <c r="A6" s="710" t="s">
        <v>762</v>
      </c>
      <c r="B6" s="708"/>
      <c r="C6" s="708"/>
      <c r="D6" s="708"/>
      <c r="E6" s="708"/>
      <c r="F6" s="708"/>
      <c r="G6" s="708"/>
      <c r="H6" s="708"/>
      <c r="I6" s="263"/>
      <c r="J6" s="228"/>
    </row>
    <row r="7" spans="1:10" ht="12.75" customHeight="1">
      <c r="A7" s="711"/>
      <c r="B7" s="708"/>
      <c r="C7" s="708"/>
      <c r="D7" s="708"/>
      <c r="E7" s="708"/>
      <c r="F7" s="708"/>
      <c r="G7" s="708"/>
      <c r="H7" s="708"/>
      <c r="I7" s="264"/>
      <c r="J7" s="228"/>
    </row>
    <row r="8" spans="1:10" ht="26.25" customHeight="1" thickBot="1">
      <c r="C8" s="703" t="s">
        <v>763</v>
      </c>
      <c r="D8" s="704"/>
      <c r="E8" s="704"/>
      <c r="F8" s="704"/>
      <c r="G8" s="704"/>
      <c r="H8" s="704"/>
      <c r="I8" s="704"/>
      <c r="J8" s="704"/>
    </row>
    <row r="9" spans="1:10" ht="14">
      <c r="C9" s="467" t="s">
        <v>64</v>
      </c>
      <c r="D9" s="467" t="s">
        <v>65</v>
      </c>
      <c r="E9" s="467" t="s">
        <v>66</v>
      </c>
      <c r="F9" s="467" t="s">
        <v>67</v>
      </c>
      <c r="G9" s="467" t="s">
        <v>68</v>
      </c>
      <c r="H9" s="468" t="s">
        <v>69</v>
      </c>
      <c r="I9" s="468" t="s">
        <v>707</v>
      </c>
      <c r="J9" s="468" t="s">
        <v>708</v>
      </c>
    </row>
    <row r="10" spans="1:10" ht="28">
      <c r="B10" s="265" t="s">
        <v>70</v>
      </c>
      <c r="C10" s="426" t="s">
        <v>766</v>
      </c>
      <c r="D10" s="426" t="s">
        <v>767</v>
      </c>
      <c r="E10" s="426" t="s">
        <v>768</v>
      </c>
      <c r="F10" s="426" t="s">
        <v>769</v>
      </c>
      <c r="G10" s="496" t="s">
        <v>735</v>
      </c>
      <c r="H10" s="470" t="s">
        <v>764</v>
      </c>
      <c r="I10" s="470" t="s">
        <v>765</v>
      </c>
      <c r="J10" s="470" t="s">
        <v>745</v>
      </c>
    </row>
    <row r="11" spans="1:10" ht="21">
      <c r="B11" s="266" t="s">
        <v>71</v>
      </c>
      <c r="C11" s="428">
        <v>700</v>
      </c>
      <c r="D11" s="428">
        <v>850</v>
      </c>
      <c r="E11" s="428">
        <v>950</v>
      </c>
      <c r="F11" s="497">
        <v>1050</v>
      </c>
      <c r="G11" s="497">
        <v>1150</v>
      </c>
      <c r="H11" s="471">
        <v>1250</v>
      </c>
      <c r="I11" s="471">
        <v>1350</v>
      </c>
      <c r="J11" s="471">
        <v>1500</v>
      </c>
    </row>
    <row r="12" spans="1:10" ht="21">
      <c r="A12" s="606" t="s">
        <v>72</v>
      </c>
      <c r="B12" s="607" t="s">
        <v>73</v>
      </c>
      <c r="C12" s="436">
        <f>C11*245</f>
        <v>171500</v>
      </c>
      <c r="D12" s="436">
        <f t="shared" ref="D12:H12" si="0">D11*245</f>
        <v>208250</v>
      </c>
      <c r="E12" s="436">
        <f t="shared" si="0"/>
        <v>232750</v>
      </c>
      <c r="F12" s="436">
        <f t="shared" si="0"/>
        <v>257250</v>
      </c>
      <c r="G12" s="436">
        <f t="shared" si="0"/>
        <v>281750</v>
      </c>
      <c r="H12" s="436">
        <f t="shared" si="0"/>
        <v>306250</v>
      </c>
      <c r="I12" s="436">
        <f>I11*245</f>
        <v>330750</v>
      </c>
      <c r="J12" s="436">
        <f>J11*245</f>
        <v>367500</v>
      </c>
    </row>
    <row r="13" spans="1:10" ht="15" customHeight="1">
      <c r="A13" s="602"/>
      <c r="B13" s="602"/>
      <c r="C13" s="602"/>
      <c r="D13" s="602"/>
      <c r="E13" s="602"/>
      <c r="F13" s="602"/>
      <c r="G13" s="602"/>
      <c r="H13" s="602"/>
      <c r="I13" s="602"/>
      <c r="J13" s="602"/>
    </row>
    <row r="14" spans="1:10" ht="15" customHeight="1">
      <c r="A14" s="602"/>
      <c r="B14" s="602"/>
      <c r="C14" s="602"/>
      <c r="D14" s="602"/>
      <c r="E14" s="602"/>
      <c r="F14" s="602"/>
      <c r="G14" s="602"/>
      <c r="H14" s="602"/>
      <c r="I14" s="602"/>
      <c r="J14" s="602"/>
    </row>
    <row r="15" spans="1:10" ht="15" customHeight="1">
      <c r="A15" s="602"/>
      <c r="B15" s="602"/>
      <c r="C15" s="602"/>
      <c r="D15" s="602"/>
      <c r="E15" s="602"/>
      <c r="F15" s="602"/>
      <c r="G15" s="602"/>
      <c r="H15" s="602"/>
      <c r="I15" s="602"/>
      <c r="J15" s="602"/>
    </row>
    <row r="16" spans="1:10" ht="15" customHeight="1">
      <c r="A16" s="602"/>
      <c r="B16" s="602"/>
      <c r="C16" s="602"/>
      <c r="D16" s="602"/>
      <c r="E16" s="602"/>
      <c r="F16" s="602"/>
      <c r="G16" s="602"/>
      <c r="H16" s="602"/>
      <c r="I16" s="602"/>
      <c r="J16" s="602"/>
    </row>
    <row r="17" spans="1:10" ht="15" customHeight="1">
      <c r="A17" s="602"/>
      <c r="B17" s="602"/>
      <c r="C17" s="602"/>
      <c r="D17" s="602"/>
      <c r="E17" s="602"/>
      <c r="F17" s="602"/>
      <c r="G17" s="602"/>
      <c r="H17" s="602"/>
      <c r="I17" s="602"/>
      <c r="J17" s="602"/>
    </row>
    <row r="18" spans="1:10" ht="15" customHeight="1">
      <c r="A18" s="602"/>
      <c r="B18" s="602"/>
      <c r="C18" s="602"/>
      <c r="D18" s="602"/>
      <c r="E18" s="602"/>
      <c r="F18" s="602"/>
      <c r="G18" s="602"/>
      <c r="H18" s="602"/>
      <c r="I18" s="602"/>
      <c r="J18" s="602"/>
    </row>
    <row r="19" spans="1:10" ht="15" customHeight="1">
      <c r="A19" s="602"/>
      <c r="B19" s="602"/>
      <c r="C19" s="602"/>
      <c r="D19" s="602"/>
      <c r="E19" s="602"/>
      <c r="F19" s="602"/>
      <c r="G19" s="602"/>
      <c r="H19" s="602"/>
      <c r="I19" s="602"/>
      <c r="J19" s="602"/>
    </row>
    <row r="20" spans="1:10" ht="15" customHeight="1">
      <c r="A20" s="602"/>
      <c r="B20" s="602"/>
      <c r="C20" s="602"/>
      <c r="D20" s="602"/>
      <c r="E20" s="602"/>
      <c r="F20" s="602"/>
      <c r="G20" s="602"/>
      <c r="H20" s="602"/>
      <c r="I20" s="602"/>
      <c r="J20" s="602"/>
    </row>
    <row r="21" spans="1:10" ht="15" customHeight="1">
      <c r="A21" s="602"/>
      <c r="B21" s="602"/>
      <c r="C21" s="602"/>
      <c r="D21" s="602"/>
      <c r="E21" s="602"/>
      <c r="F21" s="602"/>
      <c r="G21" s="602"/>
      <c r="H21" s="602"/>
      <c r="I21" s="602"/>
      <c r="J21" s="602"/>
    </row>
    <row r="22" spans="1:10" ht="15" customHeight="1">
      <c r="A22" s="602"/>
      <c r="B22" s="602"/>
      <c r="C22" s="602"/>
      <c r="D22" s="602"/>
      <c r="E22" s="602"/>
      <c r="F22" s="602"/>
      <c r="G22" s="602"/>
      <c r="H22" s="602"/>
      <c r="I22" s="602"/>
      <c r="J22" s="602"/>
    </row>
    <row r="23" spans="1:10" ht="15" customHeight="1">
      <c r="A23" s="602"/>
      <c r="B23" s="602"/>
      <c r="C23" s="602"/>
      <c r="D23" s="602"/>
      <c r="E23" s="602"/>
      <c r="F23" s="602"/>
      <c r="G23" s="602"/>
      <c r="H23" s="602"/>
      <c r="I23" s="602"/>
      <c r="J23" s="602"/>
    </row>
    <row r="24" spans="1:10" ht="15" customHeight="1">
      <c r="A24" s="602"/>
      <c r="B24" s="602"/>
      <c r="C24" s="602"/>
      <c r="D24" s="602"/>
      <c r="E24" s="602"/>
      <c r="F24" s="602"/>
      <c r="G24" s="602"/>
      <c r="H24" s="602"/>
      <c r="I24" s="602"/>
      <c r="J24" s="602"/>
    </row>
    <row r="25" spans="1:10" ht="15" customHeight="1">
      <c r="A25" s="602"/>
      <c r="B25" s="602"/>
      <c r="C25" s="602"/>
      <c r="D25" s="602"/>
      <c r="E25" s="602"/>
      <c r="F25" s="602"/>
      <c r="G25" s="602"/>
      <c r="H25" s="602"/>
      <c r="I25" s="602"/>
      <c r="J25" s="602"/>
    </row>
    <row r="26" spans="1:10" ht="15" customHeight="1">
      <c r="A26" s="602"/>
      <c r="B26" s="602"/>
      <c r="C26" s="602"/>
      <c r="D26" s="602"/>
      <c r="E26" s="602"/>
      <c r="F26" s="602"/>
      <c r="G26" s="602"/>
      <c r="H26" s="602"/>
      <c r="I26" s="602"/>
      <c r="J26" s="602"/>
    </row>
    <row r="27" spans="1:10" ht="15" customHeight="1">
      <c r="A27" s="602"/>
      <c r="B27" s="602"/>
      <c r="C27" s="602"/>
      <c r="D27" s="602"/>
      <c r="E27" s="602"/>
      <c r="F27" s="602"/>
      <c r="G27" s="602"/>
      <c r="H27" s="602"/>
      <c r="I27" s="602"/>
      <c r="J27" s="602"/>
    </row>
    <row r="28" spans="1:10" ht="15" customHeight="1">
      <c r="A28" s="602"/>
      <c r="B28" s="602"/>
      <c r="C28" s="602"/>
      <c r="D28" s="602"/>
      <c r="E28" s="602"/>
      <c r="F28" s="602"/>
      <c r="G28" s="602"/>
      <c r="H28" s="602"/>
      <c r="I28" s="602"/>
      <c r="J28" s="602"/>
    </row>
    <row r="29" spans="1:10" ht="15" customHeight="1">
      <c r="A29" s="602"/>
      <c r="B29" s="602"/>
      <c r="C29" s="602"/>
      <c r="D29" s="602"/>
      <c r="E29" s="602"/>
      <c r="F29" s="602"/>
      <c r="G29" s="602"/>
      <c r="H29" s="602"/>
      <c r="I29" s="602"/>
      <c r="J29" s="602"/>
    </row>
    <row r="30" spans="1:10" ht="15" customHeight="1">
      <c r="A30" s="602"/>
      <c r="B30" s="602"/>
      <c r="C30" s="602"/>
      <c r="D30" s="602"/>
      <c r="E30" s="602"/>
      <c r="F30" s="602"/>
      <c r="G30" s="602"/>
      <c r="H30" s="602"/>
      <c r="I30" s="602"/>
      <c r="J30" s="602"/>
    </row>
    <row r="31" spans="1:10" ht="26.25" customHeight="1">
      <c r="A31" s="701" t="s">
        <v>74</v>
      </c>
      <c r="B31" s="702"/>
      <c r="C31" s="608">
        <f t="shared" ref="C31:J31" si="1">SUM(C13:C30)</f>
        <v>0</v>
      </c>
      <c r="D31" s="608">
        <f t="shared" si="1"/>
        <v>0</v>
      </c>
      <c r="E31" s="608">
        <f t="shared" si="1"/>
        <v>0</v>
      </c>
      <c r="F31" s="608">
        <f>SUM(F13:F30)</f>
        <v>0</v>
      </c>
      <c r="G31" s="608">
        <f t="shared" si="1"/>
        <v>0</v>
      </c>
      <c r="H31" s="608">
        <f t="shared" si="1"/>
        <v>0</v>
      </c>
      <c r="I31" s="608">
        <f>SUM(I13:I30)</f>
        <v>0</v>
      </c>
      <c r="J31" s="608">
        <f t="shared" si="1"/>
        <v>0</v>
      </c>
    </row>
    <row r="34" spans="2:2" ht="12.75" customHeight="1">
      <c r="B34" s="270" t="s">
        <v>75</v>
      </c>
    </row>
    <row r="35" spans="2:2" ht="12.75" customHeight="1">
      <c r="B35" s="270" t="s">
        <v>76</v>
      </c>
    </row>
  </sheetData>
  <mergeCells count="7">
    <mergeCell ref="A31:B31"/>
    <mergeCell ref="C8:J8"/>
    <mergeCell ref="A1:H1"/>
    <mergeCell ref="A4:F4"/>
    <mergeCell ref="A5:H5"/>
    <mergeCell ref="A6:H6"/>
    <mergeCell ref="A7:H7"/>
  </mergeCells>
  <pageMargins left="0.24" right="0.22" top="0.59055118110236227" bottom="0.59055118110236227" header="0" footer="0"/>
  <pageSetup paperSize="9" scale="74" orientation="landscape" r:id="rId1"/>
  <headerFooter>
    <oddFooter>&amp;C&amp;F/&amp;A&amp;R&amp;P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S42"/>
  <sheetViews>
    <sheetView topLeftCell="G1" workbookViewId="0">
      <selection activeCell="N34" sqref="N34"/>
    </sheetView>
  </sheetViews>
  <sheetFormatPr baseColWidth="10" defaultColWidth="12.54296875" defaultRowHeight="15" customHeight="1"/>
  <cols>
    <col min="1" max="1" width="33.453125" customWidth="1"/>
    <col min="2" max="2" width="11" customWidth="1"/>
    <col min="3" max="3" width="10.453125" customWidth="1"/>
    <col min="4" max="4" width="13.81640625" customWidth="1"/>
    <col min="5" max="5" width="15.81640625" customWidth="1"/>
    <col min="6" max="6" width="11.81640625" customWidth="1"/>
    <col min="7" max="7" width="7" customWidth="1"/>
    <col min="8" max="8" width="9.81640625" customWidth="1"/>
    <col min="9" max="9" width="10.81640625" customWidth="1"/>
    <col min="10" max="10" width="10" customWidth="1"/>
    <col min="11" max="11" width="10.1796875" customWidth="1"/>
    <col min="12" max="19" width="15.1796875" customWidth="1"/>
    <col min="20" max="25" width="10.54296875" customWidth="1"/>
  </cols>
  <sheetData>
    <row r="1" spans="1:19" ht="60.75" customHeight="1">
      <c r="A1" s="712" t="s">
        <v>747</v>
      </c>
      <c r="B1" s="713"/>
      <c r="C1" s="713"/>
      <c r="D1" s="713"/>
      <c r="E1" s="713"/>
      <c r="F1" s="713"/>
      <c r="G1" s="713"/>
      <c r="H1" s="713"/>
      <c r="I1" s="713"/>
      <c r="J1" s="713"/>
      <c r="K1" s="713"/>
      <c r="L1" s="713"/>
      <c r="M1" s="713"/>
      <c r="N1" s="713"/>
      <c r="O1" s="713"/>
      <c r="P1" s="713"/>
      <c r="Q1" s="713"/>
      <c r="R1" s="713"/>
      <c r="S1" s="713"/>
    </row>
    <row r="2" spans="1:19" ht="12.75" customHeight="1" thickBot="1">
      <c r="A2" s="714"/>
      <c r="B2" s="708"/>
      <c r="C2" s="708"/>
      <c r="D2" s="708"/>
      <c r="E2" s="708"/>
      <c r="F2" s="708"/>
      <c r="G2" s="708"/>
      <c r="H2" s="708"/>
      <c r="I2" s="708"/>
      <c r="J2" s="708"/>
      <c r="K2" s="708"/>
      <c r="L2" s="708"/>
    </row>
    <row r="3" spans="1:19" ht="12.75" customHeight="1">
      <c r="A3" s="271"/>
      <c r="B3" s="271"/>
      <c r="C3" s="271"/>
      <c r="D3" s="271"/>
      <c r="E3" s="271"/>
      <c r="F3" s="271"/>
      <c r="G3" s="271"/>
      <c r="H3" s="271"/>
      <c r="I3" s="271"/>
      <c r="J3" s="271"/>
      <c r="K3" s="271"/>
      <c r="L3" s="467" t="s">
        <v>64</v>
      </c>
      <c r="M3" s="467" t="s">
        <v>65</v>
      </c>
      <c r="N3" s="467" t="s">
        <v>66</v>
      </c>
      <c r="O3" s="467" t="s">
        <v>67</v>
      </c>
      <c r="P3" s="467" t="s">
        <v>68</v>
      </c>
      <c r="Q3" s="468" t="s">
        <v>69</v>
      </c>
      <c r="R3" s="468" t="s">
        <v>707</v>
      </c>
      <c r="S3" s="468" t="s">
        <v>708</v>
      </c>
    </row>
    <row r="4" spans="1:19" ht="12.75" customHeight="1">
      <c r="A4" s="272" t="s">
        <v>77</v>
      </c>
      <c r="B4" s="271"/>
      <c r="C4" s="271"/>
      <c r="D4" s="271"/>
      <c r="E4" s="271"/>
      <c r="F4" s="271"/>
      <c r="G4" s="271"/>
      <c r="H4" s="271"/>
      <c r="I4" s="271"/>
      <c r="J4" s="271"/>
      <c r="K4" s="271"/>
      <c r="L4" s="426" t="s">
        <v>766</v>
      </c>
      <c r="M4" s="426" t="s">
        <v>767</v>
      </c>
      <c r="N4" s="426" t="s">
        <v>768</v>
      </c>
      <c r="O4" s="426" t="s">
        <v>769</v>
      </c>
      <c r="P4" s="496" t="s">
        <v>735</v>
      </c>
      <c r="Q4" s="470" t="s">
        <v>764</v>
      </c>
      <c r="R4" s="470" t="s">
        <v>765</v>
      </c>
      <c r="S4" s="470" t="s">
        <v>745</v>
      </c>
    </row>
    <row r="5" spans="1:19" ht="12.75" customHeight="1">
      <c r="A5" s="272" t="s">
        <v>78</v>
      </c>
      <c r="B5" s="271"/>
      <c r="C5" s="271"/>
      <c r="D5" s="271"/>
      <c r="E5" s="271"/>
      <c r="F5" s="271"/>
      <c r="G5" s="271"/>
      <c r="H5" s="271"/>
      <c r="I5" s="271"/>
      <c r="J5" s="271"/>
      <c r="K5" s="271"/>
      <c r="L5" s="428">
        <v>700</v>
      </c>
      <c r="M5" s="428">
        <v>850</v>
      </c>
      <c r="N5" s="428">
        <v>950</v>
      </c>
      <c r="O5" s="497">
        <v>1050</v>
      </c>
      <c r="P5" s="497">
        <v>1150</v>
      </c>
      <c r="Q5" s="471">
        <v>1250</v>
      </c>
      <c r="R5" s="471">
        <v>1350</v>
      </c>
      <c r="S5" s="471">
        <v>1500</v>
      </c>
    </row>
    <row r="6" spans="1:19" ht="12.75" customHeight="1" thickBot="1">
      <c r="A6" s="600" t="s">
        <v>73</v>
      </c>
      <c r="B6" s="601"/>
      <c r="C6" s="601"/>
      <c r="D6" s="601"/>
      <c r="E6" s="601"/>
      <c r="F6" s="601"/>
      <c r="G6" s="601"/>
      <c r="H6" s="601"/>
      <c r="I6" s="601"/>
      <c r="J6" s="601"/>
      <c r="K6" s="601"/>
      <c r="L6" s="436">
        <f>L5*245</f>
        <v>171500</v>
      </c>
      <c r="M6" s="436">
        <f t="shared" ref="M6:Q6" si="0">M5*245</f>
        <v>208250</v>
      </c>
      <c r="N6" s="436">
        <f t="shared" si="0"/>
        <v>232750</v>
      </c>
      <c r="O6" s="436">
        <f t="shared" si="0"/>
        <v>257250</v>
      </c>
      <c r="P6" s="436">
        <f t="shared" si="0"/>
        <v>281750</v>
      </c>
      <c r="Q6" s="436">
        <f t="shared" si="0"/>
        <v>306250</v>
      </c>
      <c r="R6" s="436">
        <f>R5*245</f>
        <v>330750</v>
      </c>
      <c r="S6" s="436">
        <f>S5*245</f>
        <v>367500</v>
      </c>
    </row>
    <row r="7" spans="1:19" ht="13.5" customHeight="1">
      <c r="A7" s="715" t="s">
        <v>79</v>
      </c>
      <c r="B7" s="717" t="s">
        <v>80</v>
      </c>
      <c r="C7" s="717" t="s">
        <v>81</v>
      </c>
      <c r="D7" s="717" t="s">
        <v>82</v>
      </c>
      <c r="E7" s="717" t="s">
        <v>83</v>
      </c>
      <c r="F7" s="719" t="s">
        <v>84</v>
      </c>
      <c r="G7" s="604"/>
      <c r="H7" s="717" t="s">
        <v>85</v>
      </c>
      <c r="I7" s="720"/>
      <c r="J7" s="717" t="s">
        <v>86</v>
      </c>
      <c r="K7" s="717" t="s">
        <v>87</v>
      </c>
      <c r="L7" s="717" t="s">
        <v>88</v>
      </c>
      <c r="M7" s="717"/>
      <c r="N7" s="717"/>
      <c r="O7" s="717"/>
      <c r="P7" s="717"/>
      <c r="Q7" s="717"/>
      <c r="R7" s="717"/>
      <c r="S7" s="717"/>
    </row>
    <row r="8" spans="1:19" ht="52.5" customHeight="1" thickBot="1">
      <c r="A8" s="716"/>
      <c r="B8" s="718"/>
      <c r="C8" s="718"/>
      <c r="D8" s="718"/>
      <c r="E8" s="718"/>
      <c r="F8" s="718"/>
      <c r="G8" s="605" t="s">
        <v>89</v>
      </c>
      <c r="H8" s="605" t="s">
        <v>90</v>
      </c>
      <c r="I8" s="605" t="s">
        <v>91</v>
      </c>
      <c r="J8" s="718"/>
      <c r="K8" s="718"/>
      <c r="L8" s="723"/>
      <c r="M8" s="723"/>
      <c r="N8" s="723"/>
      <c r="O8" s="723"/>
      <c r="P8" s="723"/>
      <c r="Q8" s="723"/>
      <c r="R8" s="723"/>
      <c r="S8" s="723"/>
    </row>
    <row r="9" spans="1:19" ht="15" customHeight="1">
      <c r="A9" s="603"/>
      <c r="B9" s="603"/>
      <c r="C9" s="603"/>
      <c r="D9" s="603"/>
      <c r="E9" s="603"/>
      <c r="F9" s="603"/>
      <c r="G9" s="603"/>
      <c r="H9" s="603"/>
      <c r="I9" s="603"/>
      <c r="J9" s="603"/>
      <c r="K9" s="603"/>
      <c r="L9" s="603"/>
      <c r="M9" s="603"/>
      <c r="N9" s="603"/>
      <c r="O9" s="603"/>
      <c r="P9" s="603"/>
      <c r="Q9" s="603"/>
      <c r="R9" s="603"/>
      <c r="S9" s="603"/>
    </row>
    <row r="10" spans="1:19" ht="15" customHeight="1">
      <c r="A10" s="602"/>
      <c r="B10" s="602"/>
      <c r="C10" s="602"/>
      <c r="D10" s="602"/>
      <c r="E10" s="602"/>
      <c r="F10" s="602"/>
      <c r="G10" s="602"/>
      <c r="H10" s="602"/>
      <c r="I10" s="602"/>
      <c r="J10" s="602"/>
      <c r="K10" s="602"/>
      <c r="L10" s="602"/>
      <c r="M10" s="602"/>
      <c r="N10" s="602"/>
      <c r="O10" s="602"/>
      <c r="P10" s="602"/>
      <c r="Q10" s="602"/>
      <c r="R10" s="602"/>
      <c r="S10" s="602"/>
    </row>
    <row r="11" spans="1:19" ht="15" customHeight="1">
      <c r="A11" s="602"/>
      <c r="B11" s="602"/>
      <c r="C11" s="602"/>
      <c r="D11" s="602"/>
      <c r="E11" s="602"/>
      <c r="F11" s="602"/>
      <c r="G11" s="602"/>
      <c r="H11" s="602"/>
      <c r="I11" s="602"/>
      <c r="J11" s="602"/>
      <c r="K11" s="602"/>
      <c r="L11" s="602"/>
      <c r="M11" s="602"/>
      <c r="N11" s="602"/>
      <c r="O11" s="602"/>
      <c r="P11" s="602"/>
      <c r="Q11" s="602"/>
      <c r="R11" s="602"/>
      <c r="S11" s="602"/>
    </row>
    <row r="12" spans="1:19" ht="15" customHeight="1">
      <c r="A12" s="602"/>
      <c r="B12" s="602"/>
      <c r="C12" s="602"/>
      <c r="D12" s="602"/>
      <c r="E12" s="602"/>
      <c r="F12" s="602"/>
      <c r="G12" s="602"/>
      <c r="H12" s="602"/>
      <c r="I12" s="602"/>
      <c r="J12" s="602"/>
      <c r="K12" s="602"/>
      <c r="L12" s="602"/>
      <c r="M12" s="602"/>
      <c r="N12" s="602"/>
      <c r="O12" s="602"/>
      <c r="P12" s="602"/>
      <c r="Q12" s="602"/>
      <c r="R12" s="602"/>
      <c r="S12" s="602"/>
    </row>
    <row r="13" spans="1:19" ht="15" customHeight="1">
      <c r="A13" s="602"/>
      <c r="B13" s="602"/>
      <c r="C13" s="602"/>
      <c r="D13" s="602"/>
      <c r="E13" s="602"/>
      <c r="F13" s="602"/>
      <c r="G13" s="602"/>
      <c r="H13" s="602"/>
      <c r="I13" s="602"/>
      <c r="J13" s="602"/>
      <c r="K13" s="602"/>
      <c r="L13" s="602"/>
      <c r="M13" s="602"/>
      <c r="N13" s="602"/>
      <c r="O13" s="602"/>
      <c r="P13" s="602"/>
      <c r="Q13" s="602"/>
      <c r="R13" s="602"/>
      <c r="S13" s="602"/>
    </row>
    <row r="14" spans="1:19" ht="15" customHeight="1">
      <c r="A14" s="602"/>
      <c r="B14" s="602"/>
      <c r="C14" s="602"/>
      <c r="D14" s="602"/>
      <c r="E14" s="602"/>
      <c r="F14" s="602"/>
      <c r="G14" s="602"/>
      <c r="H14" s="602"/>
      <c r="I14" s="602"/>
      <c r="J14" s="602"/>
      <c r="K14" s="602"/>
      <c r="L14" s="602"/>
      <c r="M14" s="602"/>
      <c r="N14" s="602"/>
      <c r="O14" s="602"/>
      <c r="P14" s="602"/>
      <c r="Q14" s="602"/>
      <c r="R14" s="602"/>
      <c r="S14" s="602"/>
    </row>
    <row r="15" spans="1:19" ht="15" customHeight="1">
      <c r="A15" s="602"/>
      <c r="B15" s="602"/>
      <c r="C15" s="602"/>
      <c r="D15" s="602"/>
      <c r="E15" s="602"/>
      <c r="F15" s="602"/>
      <c r="G15" s="602"/>
      <c r="H15" s="602"/>
      <c r="I15" s="602"/>
      <c r="J15" s="602"/>
      <c r="K15" s="602"/>
      <c r="L15" s="602"/>
      <c r="M15" s="602"/>
      <c r="N15" s="602"/>
      <c r="O15" s="602"/>
      <c r="P15" s="602"/>
      <c r="Q15" s="602"/>
      <c r="R15" s="602"/>
      <c r="S15" s="602"/>
    </row>
    <row r="16" spans="1:19" ht="15" customHeight="1">
      <c r="A16" s="602"/>
      <c r="B16" s="602"/>
      <c r="C16" s="602"/>
      <c r="D16" s="602"/>
      <c r="E16" s="602"/>
      <c r="F16" s="602"/>
      <c r="G16" s="602"/>
      <c r="H16" s="602"/>
      <c r="I16" s="602"/>
      <c r="J16" s="602"/>
      <c r="K16" s="602"/>
      <c r="L16" s="602"/>
      <c r="M16" s="602"/>
      <c r="N16" s="602"/>
      <c r="O16" s="602"/>
      <c r="P16" s="602"/>
      <c r="Q16" s="602"/>
      <c r="R16" s="602"/>
      <c r="S16" s="602"/>
    </row>
    <row r="17" spans="1:19" ht="15" customHeight="1">
      <c r="A17" s="602"/>
      <c r="B17" s="602"/>
      <c r="C17" s="602"/>
      <c r="D17" s="602"/>
      <c r="E17" s="602"/>
      <c r="F17" s="602"/>
      <c r="G17" s="602"/>
      <c r="H17" s="602"/>
      <c r="I17" s="602"/>
      <c r="J17" s="602"/>
      <c r="K17" s="602"/>
      <c r="L17" s="602"/>
      <c r="M17" s="602"/>
      <c r="N17" s="602"/>
      <c r="O17" s="602"/>
      <c r="P17" s="602"/>
      <c r="Q17" s="602"/>
      <c r="R17" s="602"/>
      <c r="S17" s="602"/>
    </row>
    <row r="18" spans="1:19" ht="15" customHeight="1">
      <c r="A18" s="602"/>
      <c r="B18" s="602"/>
      <c r="C18" s="602"/>
      <c r="D18" s="602"/>
      <c r="E18" s="602"/>
      <c r="F18" s="602"/>
      <c r="G18" s="602"/>
      <c r="H18" s="602"/>
      <c r="I18" s="602"/>
      <c r="J18" s="602"/>
      <c r="K18" s="602"/>
      <c r="L18" s="602"/>
      <c r="M18" s="602"/>
      <c r="N18" s="602"/>
      <c r="O18" s="602"/>
      <c r="P18" s="602"/>
      <c r="Q18" s="602"/>
      <c r="R18" s="602"/>
      <c r="S18" s="602"/>
    </row>
    <row r="19" spans="1:19" ht="15" customHeight="1">
      <c r="A19" s="602"/>
      <c r="B19" s="602"/>
      <c r="C19" s="602"/>
      <c r="D19" s="602"/>
      <c r="E19" s="602"/>
      <c r="F19" s="602"/>
      <c r="G19" s="602"/>
      <c r="H19" s="602"/>
      <c r="I19" s="602"/>
      <c r="J19" s="602"/>
      <c r="K19" s="602"/>
      <c r="L19" s="602"/>
      <c r="M19" s="602"/>
      <c r="N19" s="602"/>
      <c r="O19" s="602"/>
      <c r="P19" s="602"/>
      <c r="Q19" s="602"/>
      <c r="R19" s="602"/>
      <c r="S19" s="602"/>
    </row>
    <row r="20" spans="1:19" ht="15" customHeight="1">
      <c r="A20" s="602"/>
      <c r="B20" s="602"/>
      <c r="C20" s="602"/>
      <c r="D20" s="602"/>
      <c r="E20" s="602"/>
      <c r="F20" s="602"/>
      <c r="G20" s="602"/>
      <c r="H20" s="602"/>
      <c r="I20" s="602"/>
      <c r="J20" s="602"/>
      <c r="K20" s="602"/>
      <c r="L20" s="602"/>
      <c r="M20" s="602"/>
      <c r="N20" s="602"/>
      <c r="O20" s="602"/>
      <c r="P20" s="602"/>
      <c r="Q20" s="602"/>
      <c r="R20" s="602"/>
      <c r="S20" s="602"/>
    </row>
    <row r="21" spans="1:19" ht="15" customHeight="1">
      <c r="A21" s="602"/>
      <c r="B21" s="602"/>
      <c r="C21" s="602"/>
      <c r="D21" s="602"/>
      <c r="E21" s="602"/>
      <c r="F21" s="602"/>
      <c r="G21" s="602"/>
      <c r="H21" s="602"/>
      <c r="I21" s="602"/>
      <c r="J21" s="602"/>
      <c r="K21" s="602"/>
      <c r="L21" s="602"/>
      <c r="M21" s="602"/>
      <c r="N21" s="602"/>
      <c r="O21" s="602"/>
      <c r="P21" s="602"/>
      <c r="Q21" s="602"/>
      <c r="R21" s="602"/>
      <c r="S21" s="602"/>
    </row>
    <row r="22" spans="1:19" ht="15" customHeight="1">
      <c r="A22" s="602"/>
      <c r="B22" s="602"/>
      <c r="C22" s="602"/>
      <c r="D22" s="602"/>
      <c r="E22" s="602"/>
      <c r="F22" s="602"/>
      <c r="G22" s="602"/>
      <c r="H22" s="602"/>
      <c r="I22" s="602"/>
      <c r="J22" s="602"/>
      <c r="K22" s="602"/>
      <c r="L22" s="602"/>
      <c r="M22" s="602"/>
      <c r="N22" s="602"/>
      <c r="O22" s="602"/>
      <c r="P22" s="602"/>
      <c r="Q22" s="602"/>
      <c r="R22" s="602"/>
      <c r="S22" s="602"/>
    </row>
    <row r="23" spans="1:19" ht="15" customHeight="1">
      <c r="A23" s="602"/>
      <c r="B23" s="602"/>
      <c r="C23" s="602"/>
      <c r="D23" s="602"/>
      <c r="E23" s="602"/>
      <c r="F23" s="602"/>
      <c r="G23" s="602"/>
      <c r="H23" s="602"/>
      <c r="I23" s="602"/>
      <c r="J23" s="602"/>
      <c r="K23" s="602"/>
      <c r="L23" s="602"/>
      <c r="M23" s="602"/>
      <c r="N23" s="602"/>
      <c r="O23" s="602"/>
      <c r="P23" s="602"/>
      <c r="Q23" s="602"/>
      <c r="R23" s="602"/>
      <c r="S23" s="602"/>
    </row>
    <row r="24" spans="1:19" ht="15" customHeight="1">
      <c r="A24" s="602"/>
      <c r="B24" s="602"/>
      <c r="C24" s="602"/>
      <c r="D24" s="602"/>
      <c r="E24" s="602"/>
      <c r="F24" s="602"/>
      <c r="G24" s="602"/>
      <c r="H24" s="602"/>
      <c r="I24" s="602"/>
      <c r="J24" s="602"/>
      <c r="K24" s="602"/>
      <c r="L24" s="602"/>
      <c r="M24" s="602"/>
      <c r="N24" s="602"/>
      <c r="O24" s="602"/>
      <c r="P24" s="602"/>
      <c r="Q24" s="602"/>
      <c r="R24" s="602"/>
      <c r="S24" s="602"/>
    </row>
    <row r="25" spans="1:19" ht="15" customHeight="1">
      <c r="A25" s="602"/>
      <c r="B25" s="602"/>
      <c r="C25" s="602"/>
      <c r="D25" s="602"/>
      <c r="E25" s="602"/>
      <c r="F25" s="602"/>
      <c r="G25" s="602"/>
      <c r="H25" s="602"/>
      <c r="I25" s="602"/>
      <c r="J25" s="602"/>
      <c r="K25" s="602"/>
      <c r="L25" s="602"/>
      <c r="M25" s="602"/>
      <c r="N25" s="602"/>
      <c r="O25" s="602"/>
      <c r="P25" s="602"/>
      <c r="Q25" s="602"/>
      <c r="R25" s="602"/>
      <c r="S25" s="602"/>
    </row>
    <row r="26" spans="1:19" ht="15" customHeight="1">
      <c r="A26" s="602"/>
      <c r="B26" s="602"/>
      <c r="C26" s="602"/>
      <c r="D26" s="602"/>
      <c r="E26" s="602"/>
      <c r="F26" s="602"/>
      <c r="G26" s="602"/>
      <c r="H26" s="602"/>
      <c r="I26" s="602"/>
      <c r="J26" s="602"/>
      <c r="K26" s="602"/>
      <c r="L26" s="602"/>
      <c r="M26" s="602"/>
      <c r="N26" s="602"/>
      <c r="O26" s="602"/>
      <c r="P26" s="602"/>
      <c r="Q26" s="602"/>
      <c r="R26" s="602"/>
      <c r="S26" s="602"/>
    </row>
    <row r="27" spans="1:19" ht="15" customHeight="1">
      <c r="A27" s="602"/>
      <c r="B27" s="602"/>
      <c r="C27" s="602"/>
      <c r="D27" s="602"/>
      <c r="E27" s="602"/>
      <c r="F27" s="602"/>
      <c r="G27" s="602"/>
      <c r="H27" s="602"/>
      <c r="I27" s="602"/>
      <c r="J27" s="602"/>
      <c r="K27" s="602"/>
      <c r="L27" s="602"/>
      <c r="M27" s="602"/>
      <c r="N27" s="602"/>
      <c r="O27" s="602"/>
      <c r="P27" s="602"/>
      <c r="Q27" s="602"/>
      <c r="R27" s="602"/>
      <c r="S27" s="602"/>
    </row>
    <row r="28" spans="1:19" ht="15" customHeight="1">
      <c r="A28" s="602"/>
      <c r="B28" s="602"/>
      <c r="C28" s="602"/>
      <c r="D28" s="602"/>
      <c r="E28" s="602"/>
      <c r="F28" s="602"/>
      <c r="G28" s="602"/>
      <c r="H28" s="602"/>
      <c r="I28" s="602"/>
      <c r="J28" s="602"/>
      <c r="K28" s="602"/>
      <c r="L28" s="602"/>
      <c r="M28" s="602"/>
      <c r="N28" s="602"/>
      <c r="O28" s="602"/>
      <c r="P28" s="602"/>
      <c r="Q28" s="602"/>
      <c r="R28" s="602"/>
      <c r="S28" s="602"/>
    </row>
    <row r="29" spans="1:19" ht="15" customHeight="1">
      <c r="A29" s="602"/>
      <c r="B29" s="602"/>
      <c r="C29" s="602"/>
      <c r="D29" s="602"/>
      <c r="E29" s="602"/>
      <c r="F29" s="602"/>
      <c r="G29" s="602"/>
      <c r="H29" s="602"/>
      <c r="I29" s="602"/>
      <c r="J29" s="602"/>
      <c r="K29" s="602"/>
      <c r="L29" s="602"/>
      <c r="M29" s="602"/>
      <c r="N29" s="602"/>
      <c r="O29" s="602"/>
      <c r="P29" s="602"/>
      <c r="Q29" s="602"/>
      <c r="R29" s="602"/>
      <c r="S29" s="602"/>
    </row>
    <row r="30" spans="1:19" ht="15" customHeight="1">
      <c r="A30" s="602"/>
      <c r="B30" s="602"/>
      <c r="C30" s="602"/>
      <c r="D30" s="602"/>
      <c r="E30" s="602"/>
      <c r="F30" s="602"/>
      <c r="G30" s="602"/>
      <c r="H30" s="602"/>
      <c r="I30" s="602"/>
      <c r="J30" s="602"/>
      <c r="K30" s="602"/>
      <c r="L30" s="602"/>
      <c r="M30" s="602"/>
      <c r="N30" s="602"/>
      <c r="O30" s="602"/>
      <c r="P30" s="602"/>
      <c r="Q30" s="602"/>
      <c r="R30" s="602"/>
      <c r="S30" s="602"/>
    </row>
    <row r="31" spans="1:19" ht="15" customHeight="1">
      <c r="A31" s="602"/>
      <c r="B31" s="602"/>
      <c r="C31" s="602"/>
      <c r="D31" s="602"/>
      <c r="E31" s="602"/>
      <c r="F31" s="602"/>
      <c r="G31" s="602"/>
      <c r="H31" s="602"/>
      <c r="I31" s="602"/>
      <c r="J31" s="602"/>
      <c r="K31" s="602"/>
      <c r="L31" s="602"/>
      <c r="M31" s="602"/>
      <c r="N31" s="602"/>
      <c r="O31" s="602"/>
      <c r="P31" s="602"/>
      <c r="Q31" s="602"/>
      <c r="R31" s="602"/>
      <c r="S31" s="602"/>
    </row>
    <row r="32" spans="1:19" ht="15" customHeight="1">
      <c r="A32" s="602"/>
      <c r="B32" s="602"/>
      <c r="C32" s="602"/>
      <c r="D32" s="602"/>
      <c r="E32" s="602"/>
      <c r="F32" s="602"/>
      <c r="G32" s="602"/>
      <c r="H32" s="602"/>
      <c r="I32" s="602"/>
      <c r="J32" s="602"/>
      <c r="K32" s="602"/>
      <c r="L32" s="602"/>
      <c r="M32" s="602"/>
      <c r="N32" s="602"/>
      <c r="O32" s="602"/>
      <c r="P32" s="602"/>
      <c r="Q32" s="602"/>
      <c r="R32" s="602"/>
      <c r="S32" s="602"/>
    </row>
    <row r="33" spans="1:19" ht="12.75" customHeight="1" thickBot="1">
      <c r="A33" s="274" t="s">
        <v>92</v>
      </c>
      <c r="B33" s="275"/>
      <c r="C33" s="276"/>
      <c r="D33" s="276"/>
      <c r="E33" s="276"/>
      <c r="F33" s="274">
        <f>SUM(F9:F32)</f>
        <v>0</v>
      </c>
      <c r="G33" s="277"/>
      <c r="H33" s="278"/>
      <c r="I33" s="274">
        <f t="shared" ref="I33:Q33" si="1">SUM(I9:I32)</f>
        <v>0</v>
      </c>
      <c r="J33" s="279">
        <f t="shared" si="1"/>
        <v>0</v>
      </c>
      <c r="K33" s="280">
        <f t="shared" si="1"/>
        <v>0</v>
      </c>
      <c r="L33" s="281">
        <f>SUM(L9:L32)</f>
        <v>0</v>
      </c>
      <c r="M33" s="281">
        <f t="shared" si="1"/>
        <v>0</v>
      </c>
      <c r="N33" s="281">
        <f>SUM(N9:N32)</f>
        <v>0</v>
      </c>
      <c r="O33" s="281">
        <f t="shared" si="1"/>
        <v>0</v>
      </c>
      <c r="P33" s="281">
        <f>SUM(P9:P32)</f>
        <v>0</v>
      </c>
      <c r="Q33" s="281">
        <f t="shared" si="1"/>
        <v>0</v>
      </c>
      <c r="R33" s="281">
        <f>SUM(R9:R32)</f>
        <v>0</v>
      </c>
      <c r="S33" s="281">
        <f t="shared" ref="S33" si="2">SUM(S9:S32)</f>
        <v>0</v>
      </c>
    </row>
    <row r="34" spans="1:19" ht="12.75" customHeight="1">
      <c r="C34" s="213"/>
      <c r="D34" s="213"/>
      <c r="E34" s="213"/>
      <c r="F34" s="213"/>
      <c r="G34" s="213"/>
      <c r="H34" s="218"/>
      <c r="I34" s="218"/>
      <c r="J34" s="218"/>
      <c r="K34" s="218"/>
      <c r="L34" s="218"/>
    </row>
    <row r="35" spans="1:19" ht="29.75" customHeight="1">
      <c r="A35" s="722" t="s">
        <v>717</v>
      </c>
      <c r="B35" s="722"/>
      <c r="C35" s="722"/>
      <c r="D35" s="722"/>
      <c r="E35" s="722"/>
      <c r="F35" s="722"/>
      <c r="G35" s="722"/>
      <c r="H35" s="722"/>
      <c r="I35" s="722"/>
      <c r="J35" s="722"/>
      <c r="K35" s="722"/>
      <c r="L35" s="722"/>
      <c r="M35" s="722"/>
      <c r="N35" s="722"/>
      <c r="O35" s="722"/>
      <c r="P35" s="722"/>
      <c r="Q35" s="722"/>
      <c r="R35" s="722"/>
      <c r="S35" s="722"/>
    </row>
    <row r="36" spans="1:19" ht="12.75" customHeight="1">
      <c r="F36" s="513"/>
      <c r="H36" s="241"/>
      <c r="I36" s="241"/>
      <c r="J36" s="241"/>
      <c r="K36" s="241"/>
      <c r="L36" s="241"/>
    </row>
    <row r="37" spans="1:19" ht="12.75" customHeight="1">
      <c r="A37" s="721" t="s">
        <v>93</v>
      </c>
      <c r="B37" s="708"/>
      <c r="C37" s="708"/>
      <c r="F37" s="282"/>
      <c r="H37" s="241"/>
      <c r="I37" s="241"/>
      <c r="J37" s="241"/>
      <c r="K37" s="241"/>
      <c r="L37" s="241"/>
    </row>
    <row r="38" spans="1:19" ht="12.75" customHeight="1">
      <c r="A38" s="721"/>
      <c r="B38" s="708"/>
      <c r="C38" s="708"/>
      <c r="F38" s="282"/>
      <c r="H38" s="241"/>
      <c r="I38" s="241"/>
      <c r="J38" s="241"/>
      <c r="K38" s="241"/>
      <c r="L38" s="241"/>
    </row>
    <row r="41" spans="1:19" ht="12.75" customHeight="1">
      <c r="B41" s="270" t="s">
        <v>75</v>
      </c>
    </row>
    <row r="42" spans="1:19" ht="12.75" customHeight="1">
      <c r="B42" s="270" t="s">
        <v>76</v>
      </c>
    </row>
  </sheetData>
  <mergeCells count="15">
    <mergeCell ref="A37:C37"/>
    <mergeCell ref="A38:C38"/>
    <mergeCell ref="J7:J8"/>
    <mergeCell ref="A35:S35"/>
    <mergeCell ref="L7:S8"/>
    <mergeCell ref="A1:S1"/>
    <mergeCell ref="A2:L2"/>
    <mergeCell ref="A7:A8"/>
    <mergeCell ref="B7:B8"/>
    <mergeCell ref="C7:C8"/>
    <mergeCell ref="D7:D8"/>
    <mergeCell ref="E7:E8"/>
    <mergeCell ref="K7:K8"/>
    <mergeCell ref="F7:F8"/>
    <mergeCell ref="H7:I7"/>
  </mergeCells>
  <pageMargins left="0.78740157480314965" right="0.78740157480314965" top="0.59055118110236227" bottom="0.59055118110236227" header="0" footer="0"/>
  <pageSetup paperSize="9" scale="46" orientation="landscape" r:id="rId1"/>
  <headerFooter>
    <oddFooter>&amp;C&amp;F/&amp;A&amp;R&amp;P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I24"/>
  <sheetViews>
    <sheetView topLeftCell="A10" workbookViewId="0">
      <selection activeCell="E9" sqref="E9"/>
    </sheetView>
  </sheetViews>
  <sheetFormatPr baseColWidth="10" defaultColWidth="12.54296875" defaultRowHeight="15" customHeight="1"/>
  <cols>
    <col min="1" max="1" width="44.1796875" customWidth="1"/>
    <col min="2" max="7" width="12.81640625" customWidth="1"/>
    <col min="8" max="25" width="10.54296875" customWidth="1"/>
  </cols>
  <sheetData>
    <row r="1" spans="1:9" ht="39" customHeight="1" thickBot="1">
      <c r="A1" s="705" t="s">
        <v>746</v>
      </c>
      <c r="B1" s="646"/>
      <c r="C1" s="646"/>
      <c r="D1" s="646"/>
      <c r="E1" s="646"/>
      <c r="F1" s="646"/>
      <c r="G1" s="706"/>
    </row>
    <row r="2" spans="1:9" ht="12.75" customHeight="1" thickBot="1">
      <c r="A2" s="223"/>
    </row>
    <row r="3" spans="1:9" ht="12.75" customHeight="1" thickBot="1">
      <c r="A3" s="283"/>
      <c r="B3" s="191" t="s">
        <v>94</v>
      </c>
    </row>
    <row r="4" spans="1:9" ht="12.75" customHeight="1" thickBot="1">
      <c r="A4" s="284"/>
      <c r="B4" s="191" t="s">
        <v>95</v>
      </c>
    </row>
    <row r="5" spans="1:9" ht="12.75" customHeight="1" thickBot="1">
      <c r="A5" s="223"/>
      <c r="B5" s="191"/>
    </row>
    <row r="6" spans="1:9" ht="30" customHeight="1" thickBot="1">
      <c r="A6" s="193" t="s">
        <v>96</v>
      </c>
      <c r="B6" s="191"/>
      <c r="C6" s="285" t="s">
        <v>97</v>
      </c>
      <c r="D6" s="191"/>
      <c r="E6" s="191"/>
      <c r="F6" s="191"/>
      <c r="G6" s="191"/>
      <c r="H6" s="191"/>
      <c r="I6" s="191"/>
    </row>
    <row r="7" spans="1:9" ht="33" customHeight="1" thickBot="1">
      <c r="A7" s="724" t="s">
        <v>712</v>
      </c>
      <c r="B7" s="708"/>
      <c r="C7" s="286"/>
      <c r="D7" s="191"/>
      <c r="E7" s="191"/>
      <c r="F7" s="191"/>
      <c r="G7" s="191"/>
      <c r="H7" s="191"/>
      <c r="I7" s="191"/>
    </row>
    <row r="8" spans="1:9" ht="12.75" customHeight="1">
      <c r="A8" s="223"/>
      <c r="B8" s="191"/>
    </row>
    <row r="9" spans="1:9" ht="12.75" customHeight="1">
      <c r="A9" s="223"/>
    </row>
    <row r="10" spans="1:9" ht="12.75" customHeight="1" thickBot="1">
      <c r="A10" s="223"/>
      <c r="C10" s="287"/>
    </row>
    <row r="11" spans="1:9" ht="12.75" customHeight="1">
      <c r="A11" s="223"/>
      <c r="B11" s="467" t="s">
        <v>64</v>
      </c>
      <c r="C11" s="467" t="s">
        <v>65</v>
      </c>
      <c r="D11" s="467" t="s">
        <v>66</v>
      </c>
      <c r="E11" s="467" t="s">
        <v>67</v>
      </c>
      <c r="F11" s="467" t="s">
        <v>68</v>
      </c>
      <c r="G11" s="468" t="s">
        <v>69</v>
      </c>
      <c r="H11" s="468" t="s">
        <v>707</v>
      </c>
      <c r="I11" s="468" t="s">
        <v>708</v>
      </c>
    </row>
    <row r="12" spans="1:9" ht="42">
      <c r="A12" s="272" t="s">
        <v>70</v>
      </c>
      <c r="B12" s="426" t="s">
        <v>766</v>
      </c>
      <c r="C12" s="426" t="s">
        <v>767</v>
      </c>
      <c r="D12" s="426" t="s">
        <v>768</v>
      </c>
      <c r="E12" s="426" t="s">
        <v>769</v>
      </c>
      <c r="F12" s="496" t="s">
        <v>735</v>
      </c>
      <c r="G12" s="470" t="s">
        <v>764</v>
      </c>
      <c r="H12" s="470" t="s">
        <v>765</v>
      </c>
      <c r="I12" s="470" t="s">
        <v>745</v>
      </c>
    </row>
    <row r="13" spans="1:9" ht="12.75" customHeight="1">
      <c r="A13" s="273" t="s">
        <v>78</v>
      </c>
      <c r="B13" s="428">
        <v>700</v>
      </c>
      <c r="C13" s="428">
        <v>850</v>
      </c>
      <c r="D13" s="428">
        <v>950</v>
      </c>
      <c r="E13" s="497">
        <v>1050</v>
      </c>
      <c r="F13" s="497">
        <v>1150</v>
      </c>
      <c r="G13" s="471">
        <v>1250</v>
      </c>
      <c r="H13" s="471">
        <v>1350</v>
      </c>
      <c r="I13" s="471">
        <v>1500</v>
      </c>
    </row>
    <row r="14" spans="1:9" ht="12.75" customHeight="1">
      <c r="A14" s="273" t="s">
        <v>73</v>
      </c>
      <c r="B14" s="436">
        <f>B13*245</f>
        <v>171500</v>
      </c>
      <c r="C14" s="436">
        <f t="shared" ref="C14:G14" si="0">C13*245</f>
        <v>208250</v>
      </c>
      <c r="D14" s="436">
        <f t="shared" si="0"/>
        <v>232750</v>
      </c>
      <c r="E14" s="436">
        <f t="shared" si="0"/>
        <v>257250</v>
      </c>
      <c r="F14" s="436">
        <f t="shared" si="0"/>
        <v>281750</v>
      </c>
      <c r="G14" s="436">
        <f t="shared" si="0"/>
        <v>306250</v>
      </c>
      <c r="H14" s="436">
        <f>H13*245</f>
        <v>330750</v>
      </c>
      <c r="I14" s="436">
        <f>I13*245</f>
        <v>367500</v>
      </c>
    </row>
    <row r="15" spans="1:9" ht="12.75" customHeight="1" thickBot="1">
      <c r="A15" s="223"/>
    </row>
    <row r="16" spans="1:9" ht="12.75" customHeight="1" thickBot="1">
      <c r="A16" s="288" t="s">
        <v>98</v>
      </c>
      <c r="B16" s="289">
        <f>'A6 Plan de menus Self'!$J$146</f>
        <v>3</v>
      </c>
      <c r="C16" s="289">
        <f>'A6 Plan de menus Self'!$J$146</f>
        <v>3</v>
      </c>
      <c r="D16" s="289">
        <f>'A6 Plan de menus Self'!$J$146</f>
        <v>3</v>
      </c>
      <c r="E16" s="289">
        <f>'A6 Plan de menus Self'!$J$146</f>
        <v>3</v>
      </c>
      <c r="F16" s="289">
        <f>'A6 Plan de menus Self'!$J$146</f>
        <v>3</v>
      </c>
      <c r="G16" s="289">
        <f>'A6 Plan de menus Self'!$J$146</f>
        <v>3</v>
      </c>
      <c r="H16" s="289">
        <f>'A6 Plan de menus Self'!$J$146</f>
        <v>3</v>
      </c>
      <c r="I16" s="289">
        <f>'A6 Plan de menus Self'!$J$146</f>
        <v>3</v>
      </c>
    </row>
    <row r="17" spans="1:9" ht="15" customHeight="1" thickBot="1"/>
    <row r="18" spans="1:9" ht="12.75" customHeight="1" thickBot="1">
      <c r="A18" s="288" t="s">
        <v>99</v>
      </c>
      <c r="B18" s="291">
        <f t="shared" ref="B18:I18" si="1">$C$7*B16</f>
        <v>0</v>
      </c>
      <c r="C18" s="291">
        <f t="shared" si="1"/>
        <v>0</v>
      </c>
      <c r="D18" s="291">
        <f t="shared" si="1"/>
        <v>0</v>
      </c>
      <c r="E18" s="291">
        <f>$C$7*E16</f>
        <v>0</v>
      </c>
      <c r="F18" s="291">
        <f>$C$7*F16</f>
        <v>0</v>
      </c>
      <c r="G18" s="291">
        <f t="shared" si="1"/>
        <v>0</v>
      </c>
      <c r="H18" s="291">
        <f>$C$7*H16</f>
        <v>0</v>
      </c>
      <c r="I18" s="291">
        <f t="shared" si="1"/>
        <v>0</v>
      </c>
    </row>
    <row r="19" spans="1:9" ht="12.75" customHeight="1" thickBot="1">
      <c r="A19" s="223"/>
      <c r="B19" s="290"/>
    </row>
    <row r="20" spans="1:9" ht="27.75" customHeight="1" thickBot="1">
      <c r="A20" s="610" t="s">
        <v>713</v>
      </c>
      <c r="B20" s="514">
        <f>'A8 H1 RC Cpte prév annuel  '!C25/B14</f>
        <v>0</v>
      </c>
      <c r="C20" s="514">
        <f>'A8 H1 RC Cpte prév annuel  '!D25/C14</f>
        <v>0</v>
      </c>
      <c r="D20" s="514">
        <f>'A8 H1 RC Cpte prév annuel  '!E25/D14</f>
        <v>0</v>
      </c>
      <c r="E20" s="514">
        <f>'A8 H1 RC Cpte prév annuel  '!F25/E14</f>
        <v>0</v>
      </c>
      <c r="F20" s="514">
        <f>'A8 H1 RC Cpte prév annuel  '!G25/F14</f>
        <v>0</v>
      </c>
      <c r="G20" s="514">
        <f>'A8 H1 RC Cpte prév annuel  '!H25/G14</f>
        <v>0</v>
      </c>
      <c r="H20" s="514">
        <f>'A8 H1 RC Cpte prév annuel  '!I25/H14</f>
        <v>0</v>
      </c>
      <c r="I20" s="514">
        <f>'A8 H1 RC Cpte prév annuel  '!J25/I14</f>
        <v>0</v>
      </c>
    </row>
    <row r="21" spans="1:9" ht="12.75" customHeight="1" thickBot="1">
      <c r="A21" s="223"/>
      <c r="B21" s="290"/>
    </row>
    <row r="22" spans="1:9" ht="12.75" customHeight="1" thickBot="1">
      <c r="A22" s="292" t="s">
        <v>100</v>
      </c>
      <c r="B22" s="514">
        <f>B18+B20</f>
        <v>0</v>
      </c>
      <c r="C22" s="514">
        <f t="shared" ref="C22:F22" si="2">C18+C20</f>
        <v>0</v>
      </c>
      <c r="D22" s="514">
        <f t="shared" si="2"/>
        <v>0</v>
      </c>
      <c r="E22" s="514">
        <f>E18+E20</f>
        <v>0</v>
      </c>
      <c r="F22" s="514">
        <f t="shared" si="2"/>
        <v>0</v>
      </c>
      <c r="G22" s="514">
        <f>G18+G20</f>
        <v>0</v>
      </c>
      <c r="H22" s="514">
        <f t="shared" ref="H22" si="3">H18+H20</f>
        <v>0</v>
      </c>
      <c r="I22" s="514">
        <f>I18+I20</f>
        <v>0</v>
      </c>
    </row>
    <row r="23" spans="1:9" ht="12.75" customHeight="1">
      <c r="A23" s="223"/>
    </row>
    <row r="24" spans="1:9" ht="12.75" customHeight="1">
      <c r="A24" s="725" t="s">
        <v>101</v>
      </c>
      <c r="B24" s="708"/>
      <c r="C24" s="708"/>
      <c r="D24" s="708"/>
      <c r="E24" s="708"/>
    </row>
  </sheetData>
  <mergeCells count="3">
    <mergeCell ref="A1:G1"/>
    <mergeCell ref="A7:B7"/>
    <mergeCell ref="A24:E24"/>
  </mergeCells>
  <pageMargins left="0.78740157480314965" right="0.78740157480314965" top="0.59055118110236227" bottom="0.59055118110236227" header="0" footer="0"/>
  <pageSetup paperSize="9" orientation="landscape" r:id="rId1"/>
  <headerFooter>
    <oddFooter>&amp;C&amp;F/&amp;A&amp;R&amp;P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A1:D21"/>
  <sheetViews>
    <sheetView workbookViewId="0">
      <selection activeCell="F28" sqref="F28"/>
    </sheetView>
  </sheetViews>
  <sheetFormatPr baseColWidth="10" defaultColWidth="12.54296875" defaultRowHeight="15" customHeight="1"/>
  <cols>
    <col min="1" max="1" width="7.1796875" customWidth="1"/>
    <col min="2" max="2" width="14.1796875" customWidth="1"/>
    <col min="3" max="3" width="38.81640625" customWidth="1"/>
    <col min="4" max="4" width="16.1796875" customWidth="1"/>
    <col min="5" max="23" width="10.54296875" customWidth="1"/>
  </cols>
  <sheetData>
    <row r="1" spans="1:4" ht="26.25" customHeight="1" thickBot="1">
      <c r="A1" s="727" t="s">
        <v>102</v>
      </c>
      <c r="B1" s="728"/>
      <c r="C1" s="728"/>
      <c r="D1" s="728"/>
    </row>
    <row r="2" spans="1:4" ht="15.75" customHeight="1" thickBot="1">
      <c r="A2" s="293"/>
      <c r="B2" s="293"/>
      <c r="C2" s="293"/>
      <c r="D2" s="293"/>
    </row>
    <row r="3" spans="1:4" ht="12.75" customHeight="1" thickBot="1">
      <c r="A3" s="729" t="s">
        <v>103</v>
      </c>
      <c r="B3" s="646"/>
      <c r="C3" s="649"/>
      <c r="D3" s="520"/>
    </row>
    <row r="4" spans="1:4" ht="12.75" customHeight="1">
      <c r="A4" s="730" t="s">
        <v>104</v>
      </c>
      <c r="B4" s="731"/>
      <c r="C4" s="732"/>
      <c r="D4" s="519"/>
    </row>
    <row r="5" spans="1:4" ht="12.75" customHeight="1">
      <c r="A5" s="294"/>
      <c r="B5" s="294"/>
      <c r="C5" s="295"/>
      <c r="D5" s="295"/>
    </row>
    <row r="6" spans="1:4" ht="12.75" customHeight="1">
      <c r="B6" s="189"/>
      <c r="C6" s="296"/>
      <c r="D6" s="296"/>
    </row>
    <row r="7" spans="1:4" ht="12.75" customHeight="1">
      <c r="A7" s="726" t="s">
        <v>105</v>
      </c>
      <c r="B7" s="646"/>
      <c r="C7" s="649"/>
      <c r="D7" s="518"/>
    </row>
    <row r="8" spans="1:4" ht="12.75" customHeight="1">
      <c r="A8" s="191"/>
      <c r="C8" s="297"/>
      <c r="D8" s="297"/>
    </row>
    <row r="9" spans="1:4" ht="13.5" customHeight="1">
      <c r="A9" s="726" t="s">
        <v>106</v>
      </c>
      <c r="B9" s="646"/>
      <c r="C9" s="649"/>
      <c r="D9" s="518"/>
    </row>
    <row r="10" spans="1:4" ht="12.75" customHeight="1">
      <c r="A10" s="191"/>
      <c r="C10" s="297"/>
      <c r="D10" s="297"/>
    </row>
    <row r="11" spans="1:4" ht="13.5" customHeight="1">
      <c r="A11" s="726" t="s">
        <v>107</v>
      </c>
      <c r="B11" s="646"/>
      <c r="C11" s="649"/>
      <c r="D11" s="518"/>
    </row>
    <row r="12" spans="1:4" ht="12.75" customHeight="1">
      <c r="A12" s="191"/>
      <c r="C12" s="297"/>
      <c r="D12" s="297"/>
    </row>
    <row r="13" spans="1:4" ht="13.5" customHeight="1">
      <c r="A13" s="726" t="s">
        <v>108</v>
      </c>
      <c r="B13" s="646"/>
      <c r="C13" s="649"/>
      <c r="D13" s="518"/>
    </row>
    <row r="14" spans="1:4" ht="12.75" customHeight="1">
      <c r="A14" s="191"/>
      <c r="C14" s="297"/>
      <c r="D14" s="297"/>
    </row>
    <row r="15" spans="1:4" ht="13.5" customHeight="1">
      <c r="A15" s="726" t="s">
        <v>109</v>
      </c>
      <c r="B15" s="646"/>
      <c r="C15" s="649"/>
      <c r="D15" s="518">
        <f>(D7+D9+D11+D13)</f>
        <v>0</v>
      </c>
    </row>
    <row r="17" spans="1:4" ht="13.5" customHeight="1">
      <c r="A17" s="726" t="s">
        <v>110</v>
      </c>
      <c r="B17" s="646"/>
      <c r="C17" s="649"/>
      <c r="D17" s="518"/>
    </row>
    <row r="18" spans="1:4" ht="12.75" customHeight="1">
      <c r="A18" s="191"/>
      <c r="C18" s="297"/>
      <c r="D18" s="297"/>
    </row>
    <row r="19" spans="1:4" ht="13.5" customHeight="1">
      <c r="A19" s="726" t="s">
        <v>111</v>
      </c>
      <c r="B19" s="646"/>
      <c r="C19" s="649"/>
      <c r="D19" s="518">
        <f>D15+D17</f>
        <v>0</v>
      </c>
    </row>
    <row r="20" spans="1:4" ht="12.75" customHeight="1">
      <c r="A20" s="191"/>
      <c r="C20" s="297"/>
      <c r="D20" s="297"/>
    </row>
    <row r="21" spans="1:4" ht="12.75" customHeight="1">
      <c r="A21" s="269"/>
      <c r="B21" s="270" t="s">
        <v>75</v>
      </c>
    </row>
  </sheetData>
  <mergeCells count="10">
    <mergeCell ref="A15:C15"/>
    <mergeCell ref="A17:C17"/>
    <mergeCell ref="A19:C19"/>
    <mergeCell ref="A1:D1"/>
    <mergeCell ref="A3:C3"/>
    <mergeCell ref="A4:C4"/>
    <mergeCell ref="A7:C7"/>
    <mergeCell ref="A9:C9"/>
    <mergeCell ref="A11:C11"/>
    <mergeCell ref="A13:C13"/>
  </mergeCells>
  <printOptions horizontalCentered="1" verticalCentered="1"/>
  <pageMargins left="0.78740157480314965" right="0.78740157480314965" top="0.59055118110236227" bottom="0.59055118110236227" header="0" footer="0"/>
  <pageSetup paperSize="9" orientation="portrait" r:id="rId1"/>
  <headerFooter>
    <oddFooter>&amp;C&amp;F/&amp;A&amp;R&amp;P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2295-908C-4F90-873D-0DF2581171BC}">
  <sheetPr>
    <tabColor theme="5" tint="-0.249977111117893"/>
  </sheetPr>
  <dimension ref="A1:F23"/>
  <sheetViews>
    <sheetView view="pageBreakPreview" zoomScale="96" zoomScaleNormal="100" zoomScaleSheetLayoutView="96" workbookViewId="0">
      <selection activeCell="F21" sqref="F21"/>
    </sheetView>
  </sheetViews>
  <sheetFormatPr baseColWidth="10" defaultColWidth="10.54296875" defaultRowHeight="14"/>
  <cols>
    <col min="1" max="1" width="7.1796875" style="314" customWidth="1"/>
    <col min="2" max="2" width="17.1796875" style="315" customWidth="1"/>
    <col min="3" max="3" width="16.453125" style="315" customWidth="1"/>
    <col min="4" max="6" width="16.453125" style="314" customWidth="1"/>
    <col min="7" max="16384" width="10.54296875" style="314"/>
  </cols>
  <sheetData>
    <row r="1" spans="1:6" ht="25.5" thickBot="1">
      <c r="A1" s="754" t="s">
        <v>151</v>
      </c>
      <c r="B1" s="755"/>
      <c r="C1" s="755"/>
      <c r="D1" s="755"/>
      <c r="E1" s="755"/>
      <c r="F1" s="756"/>
    </row>
    <row r="2" spans="1:6" ht="14.5" thickBot="1"/>
    <row r="3" spans="1:6" ht="42.75" customHeight="1" thickBot="1">
      <c r="A3" s="757"/>
      <c r="B3" s="757"/>
      <c r="C3" s="515" t="s">
        <v>720</v>
      </c>
      <c r="D3" s="316" t="s">
        <v>152</v>
      </c>
      <c r="E3" s="317" t="s">
        <v>153</v>
      </c>
      <c r="F3" s="318" t="s">
        <v>154</v>
      </c>
    </row>
    <row r="4" spans="1:6">
      <c r="A4" s="758" t="s">
        <v>155</v>
      </c>
      <c r="B4" s="759"/>
      <c r="C4" s="625">
        <v>888</v>
      </c>
      <c r="D4" s="525"/>
      <c r="E4" s="526"/>
      <c r="F4" s="531">
        <f>+D4+E4</f>
        <v>0</v>
      </c>
    </row>
    <row r="5" spans="1:6">
      <c r="A5" s="760" t="s">
        <v>156</v>
      </c>
      <c r="B5" s="761"/>
      <c r="C5" s="626">
        <v>1346</v>
      </c>
      <c r="D5" s="527"/>
      <c r="E5" s="528"/>
      <c r="F5" s="532">
        <f>+D5+E5</f>
        <v>0</v>
      </c>
    </row>
    <row r="6" spans="1:6">
      <c r="A6" s="760" t="s">
        <v>157</v>
      </c>
      <c r="B6" s="761"/>
      <c r="C6" s="626">
        <v>1139</v>
      </c>
      <c r="D6" s="527"/>
      <c r="E6" s="528"/>
      <c r="F6" s="532">
        <f>+D6+E6</f>
        <v>0</v>
      </c>
    </row>
    <row r="7" spans="1:6" ht="14.5" thickBot="1">
      <c r="A7" s="752" t="s">
        <v>158</v>
      </c>
      <c r="B7" s="753"/>
      <c r="C7" s="627">
        <v>208</v>
      </c>
      <c r="D7" s="529"/>
      <c r="E7" s="530"/>
      <c r="F7" s="533">
        <f>+D7+E7</f>
        <v>0</v>
      </c>
    </row>
    <row r="8" spans="1:6">
      <c r="A8" s="319"/>
      <c r="B8" s="319"/>
      <c r="C8" s="319"/>
      <c r="D8" s="320"/>
      <c r="E8" s="320"/>
    </row>
    <row r="9" spans="1:6">
      <c r="A9" s="319"/>
      <c r="B9" s="319"/>
      <c r="C9" s="319"/>
      <c r="D9" s="320"/>
      <c r="E9" s="320"/>
    </row>
    <row r="10" spans="1:6" ht="14.5" thickBot="1">
      <c r="A10" s="319"/>
      <c r="B10" s="319"/>
      <c r="C10" s="319"/>
      <c r="D10" s="320"/>
      <c r="E10" s="320"/>
    </row>
    <row r="11" spans="1:6">
      <c r="A11" s="749" t="s">
        <v>159</v>
      </c>
      <c r="B11" s="750"/>
      <c r="C11" s="751"/>
      <c r="D11" s="747" t="s">
        <v>160</v>
      </c>
      <c r="E11" s="748"/>
    </row>
    <row r="12" spans="1:6">
      <c r="A12" s="736" t="s">
        <v>161</v>
      </c>
      <c r="B12" s="737"/>
      <c r="C12" s="737"/>
      <c r="D12" s="742"/>
      <c r="E12" s="743"/>
    </row>
    <row r="13" spans="1:6">
      <c r="A13" s="744" t="s">
        <v>162</v>
      </c>
      <c r="B13" s="745"/>
      <c r="C13" s="746"/>
      <c r="D13" s="742"/>
      <c r="E13" s="743"/>
    </row>
    <row r="14" spans="1:6" ht="13.5" customHeight="1">
      <c r="A14" s="736" t="s">
        <v>163</v>
      </c>
      <c r="B14" s="737"/>
      <c r="C14" s="737"/>
      <c r="D14" s="740"/>
      <c r="E14" s="741"/>
    </row>
    <row r="15" spans="1:6">
      <c r="A15" s="736" t="s">
        <v>164</v>
      </c>
      <c r="B15" s="737"/>
      <c r="C15" s="737"/>
      <c r="D15" s="742"/>
      <c r="E15" s="743"/>
    </row>
    <row r="16" spans="1:6">
      <c r="A16" s="736" t="s">
        <v>165</v>
      </c>
      <c r="B16" s="737"/>
      <c r="C16" s="737"/>
      <c r="D16" s="742"/>
      <c r="E16" s="743"/>
    </row>
    <row r="17" spans="1:6" ht="14.5" thickBot="1">
      <c r="A17" s="738" t="s">
        <v>166</v>
      </c>
      <c r="B17" s="739"/>
      <c r="C17" s="739"/>
      <c r="D17" s="733"/>
      <c r="E17" s="734"/>
    </row>
    <row r="19" spans="1:6" ht="46.5" customHeight="1" thickBot="1">
      <c r="A19" s="735" t="s">
        <v>167</v>
      </c>
      <c r="B19" s="735"/>
      <c r="C19" s="735"/>
      <c r="D19" s="735"/>
      <c r="E19" s="735"/>
    </row>
    <row r="20" spans="1:6" ht="19.25" customHeight="1" thickBot="1">
      <c r="A20" s="491" t="s">
        <v>115</v>
      </c>
      <c r="B20" s="492"/>
      <c r="C20" s="493"/>
      <c r="D20" s="493"/>
      <c r="E20" s="494"/>
      <c r="F20" s="534">
        <f>C4*F4+C5*F5+C6*F6+C7*F7</f>
        <v>0</v>
      </c>
    </row>
    <row r="21" spans="1:6" s="523" customFormat="1" ht="19.25" customHeight="1" thickBot="1">
      <c r="A21" s="521"/>
      <c r="B21" s="521"/>
      <c r="C21" s="521"/>
      <c r="D21" s="521"/>
      <c r="E21" s="521"/>
      <c r="F21" s="522"/>
    </row>
    <row r="22" spans="1:6" customFormat="1" ht="12.75" customHeight="1" thickBot="1">
      <c r="A22" s="283"/>
      <c r="B22" s="191" t="s">
        <v>94</v>
      </c>
    </row>
    <row r="23" spans="1:6" customFormat="1" ht="12.75" customHeight="1" thickBot="1">
      <c r="A23" s="284"/>
      <c r="B23" s="191" t="s">
        <v>95</v>
      </c>
    </row>
  </sheetData>
  <mergeCells count="21">
    <mergeCell ref="A1:F1"/>
    <mergeCell ref="A3:B3"/>
    <mergeCell ref="A4:B4"/>
    <mergeCell ref="A5:B5"/>
    <mergeCell ref="A6:B6"/>
    <mergeCell ref="D11:E11"/>
    <mergeCell ref="D12:E12"/>
    <mergeCell ref="D13:E13"/>
    <mergeCell ref="A11:C11"/>
    <mergeCell ref="A7:B7"/>
    <mergeCell ref="D17:E17"/>
    <mergeCell ref="A19:E19"/>
    <mergeCell ref="A12:C12"/>
    <mergeCell ref="A15:C15"/>
    <mergeCell ref="A14:C14"/>
    <mergeCell ref="A16:C16"/>
    <mergeCell ref="A17:C17"/>
    <mergeCell ref="D14:E14"/>
    <mergeCell ref="D15:E15"/>
    <mergeCell ref="D16:E16"/>
    <mergeCell ref="A13:C13"/>
  </mergeCells>
  <pageMargins left="0.75" right="0.75" top="1" bottom="1" header="0.5" footer="0.5"/>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E3F0-275A-4034-AE07-9218004D5AF2}">
  <sheetPr>
    <tabColor theme="5" tint="-0.249977111117893"/>
  </sheetPr>
  <dimension ref="A1:E26"/>
  <sheetViews>
    <sheetView view="pageBreakPreview" zoomScale="85" zoomScaleNormal="100" zoomScaleSheetLayoutView="85" workbookViewId="0">
      <selection activeCell="G10" sqref="G10"/>
    </sheetView>
  </sheetViews>
  <sheetFormatPr baseColWidth="10" defaultColWidth="11.1796875" defaultRowHeight="14"/>
  <cols>
    <col min="1" max="1" width="23.81640625" style="321" customWidth="1"/>
    <col min="2" max="2" width="15.54296875" style="321" customWidth="1"/>
    <col min="3" max="5" width="15.54296875" style="330" customWidth="1"/>
    <col min="6" max="6" width="28.1796875" style="321" customWidth="1"/>
    <col min="7" max="16384" width="11.1796875" style="321"/>
  </cols>
  <sheetData>
    <row r="1" spans="1:5" ht="33" customHeight="1" thickBot="1">
      <c r="A1" s="762" t="s">
        <v>168</v>
      </c>
      <c r="B1" s="763"/>
      <c r="C1" s="763"/>
      <c r="D1" s="763"/>
      <c r="E1" s="763"/>
    </row>
    <row r="2" spans="1:5">
      <c r="A2" s="322"/>
      <c r="B2" s="322"/>
      <c r="C2" s="323"/>
      <c r="D2" s="323"/>
      <c r="E2" s="323"/>
    </row>
    <row r="3" spans="1:5" ht="26.75" customHeight="1">
      <c r="A3" s="757" t="s">
        <v>169</v>
      </c>
      <c r="B3" s="757"/>
      <c r="C3" s="757"/>
      <c r="D3" s="757"/>
      <c r="E3" s="757"/>
    </row>
    <row r="4" spans="1:5" ht="14.5" thickBot="1">
      <c r="A4" s="323"/>
      <c r="B4" s="323"/>
      <c r="C4" s="323"/>
      <c r="D4" s="323"/>
      <c r="E4" s="323"/>
    </row>
    <row r="5" spans="1:5" ht="39.5" thickBot="1">
      <c r="A5" s="324"/>
      <c r="B5" s="515" t="s">
        <v>720</v>
      </c>
      <c r="C5" s="560" t="s">
        <v>170</v>
      </c>
      <c r="D5" s="560" t="s">
        <v>171</v>
      </c>
      <c r="E5" s="515" t="s">
        <v>714</v>
      </c>
    </row>
    <row r="6" spans="1:5" s="326" customFormat="1" ht="26.5" thickBot="1">
      <c r="A6" s="325" t="s">
        <v>172</v>
      </c>
      <c r="B6" s="769">
        <v>8791</v>
      </c>
      <c r="C6" s="535"/>
      <c r="D6" s="563"/>
      <c r="E6" s="781" t="e">
        <f>AVERAGE(D6:D9)</f>
        <v>#DIV/0!</v>
      </c>
    </row>
    <row r="7" spans="1:5" s="326" customFormat="1" ht="16" thickBot="1">
      <c r="A7" s="325" t="s">
        <v>173</v>
      </c>
      <c r="B7" s="770"/>
      <c r="C7" s="537"/>
      <c r="D7" s="564"/>
      <c r="E7" s="782"/>
    </row>
    <row r="8" spans="1:5" s="326" customFormat="1" ht="16" thickBot="1">
      <c r="A8" s="325" t="s">
        <v>174</v>
      </c>
      <c r="B8" s="770"/>
      <c r="C8" s="566"/>
      <c r="D8" s="564"/>
      <c r="E8" s="782"/>
    </row>
    <row r="9" spans="1:5" s="326" customFormat="1" ht="16" thickBot="1">
      <c r="A9" s="325" t="s">
        <v>175</v>
      </c>
      <c r="B9" s="771"/>
      <c r="C9" s="567"/>
      <c r="D9" s="565"/>
      <c r="E9" s="783"/>
    </row>
    <row r="10" spans="1:5" s="326" customFormat="1" ht="15.5">
      <c r="A10" s="628" t="s">
        <v>176</v>
      </c>
      <c r="B10" s="772">
        <v>361</v>
      </c>
      <c r="C10" s="561"/>
      <c r="D10" s="562"/>
      <c r="E10" s="784" t="e">
        <f>AVERAGE(D10:D12)</f>
        <v>#DIV/0!</v>
      </c>
    </row>
    <row r="11" spans="1:5" s="326" customFormat="1" ht="15.5">
      <c r="A11" s="767" t="s">
        <v>177</v>
      </c>
      <c r="B11" s="773"/>
      <c r="C11" s="537"/>
      <c r="D11" s="538"/>
      <c r="E11" s="785"/>
    </row>
    <row r="12" spans="1:5" s="326" customFormat="1" ht="16" thickBot="1">
      <c r="A12" s="768"/>
      <c r="B12" s="774"/>
      <c r="C12" s="539"/>
      <c r="D12" s="540"/>
      <c r="E12" s="786"/>
    </row>
    <row r="13" spans="1:5" s="326" customFormat="1" ht="15.5">
      <c r="A13" s="327" t="s">
        <v>178</v>
      </c>
      <c r="B13" s="775">
        <v>774</v>
      </c>
      <c r="C13" s="535"/>
      <c r="D13" s="536"/>
      <c r="E13" s="784" t="e">
        <f>AVERAGE(D13:D15)</f>
        <v>#DIV/0!</v>
      </c>
    </row>
    <row r="14" spans="1:5" s="326" customFormat="1" ht="15.5">
      <c r="A14" s="767" t="s">
        <v>177</v>
      </c>
      <c r="B14" s="776"/>
      <c r="C14" s="537"/>
      <c r="D14" s="538"/>
      <c r="E14" s="785"/>
    </row>
    <row r="15" spans="1:5" s="326" customFormat="1" ht="15" customHeight="1" thickBot="1">
      <c r="A15" s="768"/>
      <c r="B15" s="777"/>
      <c r="C15" s="539"/>
      <c r="D15" s="540"/>
      <c r="E15" s="786"/>
    </row>
    <row r="16" spans="1:5" s="326" customFormat="1" ht="15.5">
      <c r="A16" s="325" t="s">
        <v>179</v>
      </c>
      <c r="B16" s="778">
        <v>542</v>
      </c>
      <c r="C16" s="535"/>
      <c r="D16" s="536"/>
      <c r="E16" s="784" t="e">
        <f>AVERAGE(D16:D18)</f>
        <v>#DIV/0!</v>
      </c>
    </row>
    <row r="17" spans="1:5">
      <c r="A17" s="767" t="s">
        <v>177</v>
      </c>
      <c r="B17" s="779"/>
      <c r="C17" s="541"/>
      <c r="D17" s="542"/>
      <c r="E17" s="785"/>
    </row>
    <row r="18" spans="1:5" ht="14.5" thickBot="1">
      <c r="A18" s="768"/>
      <c r="B18" s="780"/>
      <c r="C18" s="543"/>
      <c r="D18" s="544"/>
      <c r="E18" s="786"/>
    </row>
    <row r="19" spans="1:5" ht="26" thickBot="1">
      <c r="A19" s="329" t="s">
        <v>180</v>
      </c>
      <c r="B19" s="517" t="s">
        <v>715</v>
      </c>
      <c r="C19" s="328"/>
      <c r="D19" s="516"/>
      <c r="E19" s="517" t="s">
        <v>715</v>
      </c>
    </row>
    <row r="20" spans="1:5" ht="13.5" customHeight="1">
      <c r="B20" s="495"/>
      <c r="C20" s="495"/>
      <c r="D20" s="324"/>
      <c r="E20" s="495"/>
    </row>
    <row r="21" spans="1:5" ht="23.25" customHeight="1">
      <c r="A21" s="764" t="s">
        <v>181</v>
      </c>
      <c r="B21" s="764"/>
      <c r="C21" s="764"/>
      <c r="D21" s="764"/>
      <c r="E21" s="764"/>
    </row>
    <row r="22" spans="1:5" ht="14.5" thickBot="1">
      <c r="A22" s="495"/>
      <c r="B22" s="495"/>
      <c r="C22" s="495"/>
      <c r="D22" s="324"/>
      <c r="E22" s="495"/>
    </row>
    <row r="23" spans="1:5" ht="15" thickBot="1">
      <c r="A23" s="765" t="s">
        <v>116</v>
      </c>
      <c r="B23" s="766"/>
      <c r="C23" s="766"/>
      <c r="D23" s="524"/>
      <c r="E23" s="611" t="e">
        <f>B6*E6+B10*E10+B13*E13+B16*E16</f>
        <v>#DIV/0!</v>
      </c>
    </row>
    <row r="24" spans="1:5" ht="14.5" thickBot="1"/>
    <row r="25" spans="1:5" customFormat="1" ht="12.75" customHeight="1" thickBot="1">
      <c r="A25" s="283"/>
      <c r="B25" s="191" t="s">
        <v>94</v>
      </c>
    </row>
    <row r="26" spans="1:5" customFormat="1" ht="12.75" customHeight="1" thickBot="1">
      <c r="A26" s="284"/>
      <c r="B26" s="191" t="s">
        <v>95</v>
      </c>
    </row>
  </sheetData>
  <mergeCells count="15">
    <mergeCell ref="A1:E1"/>
    <mergeCell ref="A21:E21"/>
    <mergeCell ref="A23:C23"/>
    <mergeCell ref="A3:E3"/>
    <mergeCell ref="A11:A12"/>
    <mergeCell ref="A14:A15"/>
    <mergeCell ref="A17:A18"/>
    <mergeCell ref="B6:B9"/>
    <mergeCell ref="B10:B12"/>
    <mergeCell ref="B13:B15"/>
    <mergeCell ref="B16:B18"/>
    <mergeCell ref="E6:E9"/>
    <mergeCell ref="E10:E12"/>
    <mergeCell ref="E13:E15"/>
    <mergeCell ref="E16:E18"/>
  </mergeCells>
  <pageMargins left="0.75" right="0.75" top="1" bottom="1" header="0.5" footer="0.5"/>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C25"/>
  <sheetViews>
    <sheetView tabSelected="1" view="pageBreakPreview" zoomScaleNormal="100" zoomScaleSheetLayoutView="100" workbookViewId="0">
      <selection activeCell="D10" sqref="D10"/>
    </sheetView>
  </sheetViews>
  <sheetFormatPr baseColWidth="10" defaultColWidth="12.54296875" defaultRowHeight="15" customHeight="1"/>
  <cols>
    <col min="1" max="1" width="41" style="545" customWidth="1"/>
    <col min="2" max="2" width="21.1796875" style="545" customWidth="1"/>
    <col min="3" max="3" width="31.1796875" style="545" customWidth="1"/>
    <col min="4" max="16" width="10.81640625" style="545" customWidth="1"/>
    <col min="17" max="16384" width="12.54296875" style="545"/>
  </cols>
  <sheetData>
    <row r="1" spans="1:3" ht="46.5" customHeight="1" thickBot="1">
      <c r="A1" s="792" t="s">
        <v>112</v>
      </c>
      <c r="B1" s="793"/>
      <c r="C1" s="794"/>
    </row>
    <row r="2" spans="1:3" ht="14.25" customHeight="1">
      <c r="A2" s="547"/>
      <c r="B2" s="547"/>
      <c r="C2" s="547"/>
    </row>
    <row r="3" spans="1:3" ht="54.75" customHeight="1">
      <c r="A3" s="787" t="s">
        <v>734</v>
      </c>
      <c r="B3" s="788"/>
      <c r="C3" s="789"/>
    </row>
    <row r="4" spans="1:3" ht="14.25" customHeight="1" thickBot="1">
      <c r="A4" s="548"/>
      <c r="B4" s="548"/>
      <c r="C4" s="548"/>
    </row>
    <row r="5" spans="1:3" s="557" customFormat="1" ht="14.25" customHeight="1">
      <c r="A5" s="558" t="s">
        <v>730</v>
      </c>
      <c r="B5" s="559" t="s">
        <v>722</v>
      </c>
      <c r="C5" s="559" t="s">
        <v>737</v>
      </c>
    </row>
    <row r="6" spans="1:3" ht="19.5" customHeight="1">
      <c r="A6" s="582" t="s">
        <v>723</v>
      </c>
      <c r="B6" s="586">
        <v>275675</v>
      </c>
      <c r="C6" s="796">
        <f>17444*'A12 - H1 Récap'!C20+209532*'A12 - H1 Récap'!F20+48699*'A12 - H1 Récap'!G20</f>
        <v>0</v>
      </c>
    </row>
    <row r="7" spans="1:3" ht="16.5" customHeight="1">
      <c r="A7" s="585" t="s">
        <v>732</v>
      </c>
      <c r="B7" s="586">
        <v>245839</v>
      </c>
      <c r="C7" s="796">
        <f>B7*'A12 - H1 Récap'!B16*'A12 - H1 Récap'!C7</f>
        <v>0</v>
      </c>
    </row>
    <row r="8" spans="1:3" ht="16.5" customHeight="1">
      <c r="A8" s="585" t="s">
        <v>733</v>
      </c>
      <c r="B8" s="587">
        <v>29836</v>
      </c>
      <c r="C8" s="797" t="e">
        <f>B8*'A5 - Rest Rapide Cafeteria'!F50*'A12 - H1 Récap'!C7</f>
        <v>#DIV/0!</v>
      </c>
    </row>
    <row r="9" spans="1:3" s="557" customFormat="1" ht="16.5" customHeight="1" thickBot="1">
      <c r="A9" s="555" t="s">
        <v>736</v>
      </c>
      <c r="B9" s="556"/>
      <c r="C9" s="798" t="e">
        <f>SUM(C6:C8)</f>
        <v>#DIV/0!</v>
      </c>
    </row>
    <row r="10" spans="1:3" s="554" customFormat="1" ht="29" customHeight="1">
      <c r="A10" s="795" t="s">
        <v>771</v>
      </c>
      <c r="B10" s="795"/>
      <c r="C10" s="795"/>
    </row>
    <row r="11" spans="1:3" ht="14.25" customHeight="1">
      <c r="A11" s="549"/>
      <c r="B11" s="549"/>
      <c r="C11" s="549"/>
    </row>
    <row r="12" spans="1:3" ht="14.25" customHeight="1">
      <c r="A12" s="550" t="s">
        <v>721</v>
      </c>
      <c r="B12" s="586">
        <v>33645</v>
      </c>
      <c r="C12" s="799">
        <f>B12*B13</f>
        <v>10194.434999999999</v>
      </c>
    </row>
    <row r="13" spans="1:3" ht="14.25" customHeight="1">
      <c r="A13" s="551" t="s">
        <v>113</v>
      </c>
      <c r="B13" s="552">
        <v>0.30299999999999999</v>
      </c>
      <c r="C13" s="546"/>
    </row>
    <row r="14" spans="1:3" ht="14.25" customHeight="1">
      <c r="A14" s="549" t="s">
        <v>114</v>
      </c>
      <c r="B14" s="549"/>
      <c r="C14" s="553"/>
    </row>
    <row r="15" spans="1:3" ht="14.25" customHeight="1">
      <c r="A15" s="549"/>
      <c r="B15" s="549"/>
      <c r="C15" s="553"/>
    </row>
    <row r="16" spans="1:3" ht="14.25" customHeight="1">
      <c r="A16" s="609" t="s">
        <v>753</v>
      </c>
      <c r="B16" s="586">
        <v>2438</v>
      </c>
      <c r="C16" s="799">
        <f>B16*'A5 - Rest Rapide Cafeteria'!F78</f>
        <v>0</v>
      </c>
    </row>
    <row r="17" spans="1:3" ht="14.25" customHeight="1">
      <c r="A17" s="790" t="s">
        <v>724</v>
      </c>
      <c r="B17" s="791"/>
      <c r="C17" s="799">
        <f>'A9 H1 Frais Exploitation'!C36</f>
        <v>0</v>
      </c>
    </row>
    <row r="18" spans="1:3" ht="14.25" customHeight="1">
      <c r="A18" s="550" t="s">
        <v>115</v>
      </c>
      <c r="B18" s="550"/>
      <c r="C18" s="799">
        <f>'A14 Club'!F20</f>
        <v>0</v>
      </c>
    </row>
    <row r="19" spans="1:3" ht="14.25" customHeight="1">
      <c r="A19" s="550" t="s">
        <v>116</v>
      </c>
      <c r="B19" s="550"/>
      <c r="C19" s="799" t="e">
        <f>'A15 Presta annexes'!E23</f>
        <v>#DIV/0!</v>
      </c>
    </row>
    <row r="20" spans="1:3" ht="14.25" customHeight="1">
      <c r="A20" s="550" t="s">
        <v>117</v>
      </c>
      <c r="B20" s="550"/>
      <c r="C20" s="799" t="e">
        <f>SUM(C16:C19)+C12+C9</f>
        <v>#DIV/0!</v>
      </c>
    </row>
    <row r="21" spans="1:3" ht="14.25" customHeight="1">
      <c r="A21" s="547"/>
      <c r="B21" s="547"/>
      <c r="C21" s="800"/>
    </row>
    <row r="22" spans="1:3" s="583" customFormat="1" ht="14.25" customHeight="1">
      <c r="A22" s="588" t="s">
        <v>118</v>
      </c>
      <c r="B22" s="584"/>
      <c r="C22" s="801" t="e">
        <f>5*C20-4*C17</f>
        <v>#DIV/0!</v>
      </c>
    </row>
    <row r="23" spans="1:3" ht="14.25" customHeight="1">
      <c r="A23" s="547"/>
      <c r="B23" s="547"/>
      <c r="C23" s="547"/>
    </row>
    <row r="24" spans="1:3" ht="38.25" customHeight="1">
      <c r="A24" s="787" t="s">
        <v>725</v>
      </c>
      <c r="B24" s="788"/>
      <c r="C24" s="789"/>
    </row>
    <row r="25" spans="1:3" ht="14.25" customHeight="1">
      <c r="A25" s="547"/>
      <c r="B25" s="547"/>
      <c r="C25" s="547"/>
    </row>
  </sheetData>
  <mergeCells count="5">
    <mergeCell ref="A24:C24"/>
    <mergeCell ref="A17:B17"/>
    <mergeCell ref="A1:C1"/>
    <mergeCell ref="A3:C3"/>
    <mergeCell ref="A10:C10"/>
  </mergeCells>
  <pageMargins left="0.7" right="0.7" top="0.75" bottom="0.75" header="0" footer="0"/>
  <pageSetup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5</vt:i4>
      </vt:variant>
    </vt:vector>
  </HeadingPairs>
  <TitlesOfParts>
    <vt:vector size="19" baseType="lpstr">
      <vt:lpstr>A4a - Cahier de Grammage</vt:lpstr>
      <vt:lpstr>A4b - Selfs - Spécifiques</vt:lpstr>
      <vt:lpstr>A5 - Rest Rapide Cafeteria</vt:lpstr>
      <vt:lpstr>A6 Plan de menus Self</vt:lpstr>
      <vt:lpstr>A7 Organigramme Rest Collective</vt:lpstr>
      <vt:lpstr>A8 H1 RC Cpte prév annuel  </vt:lpstr>
      <vt:lpstr>A9 H1 Frais Exploitation</vt:lpstr>
      <vt:lpstr>A10 H1 Investissements </vt:lpstr>
      <vt:lpstr>A11 H1 Frais de personnel </vt:lpstr>
      <vt:lpstr>A12 - H1 Récap</vt:lpstr>
      <vt:lpstr>A13 CLUB Cpte prév</vt:lpstr>
      <vt:lpstr>A14 Club</vt:lpstr>
      <vt:lpstr>A15 Presta annexes</vt:lpstr>
      <vt:lpstr>A20 DQE</vt:lpstr>
      <vt:lpstr>'A4a - Cahier de Grammage'!Impression_des_titres</vt:lpstr>
      <vt:lpstr>'A4b - Selfs - Spécifiques'!Impression_des_titres</vt:lpstr>
      <vt:lpstr>'A14 Club'!Zone_d_impression</vt:lpstr>
      <vt:lpstr>'A15 Presta annexes'!Zone_d_impression</vt:lpstr>
      <vt:lpstr>'A20 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Mathilde AZZANO</dc:creator>
  <cp:lastModifiedBy>LARUE Florence</cp:lastModifiedBy>
  <cp:lastPrinted>2026-02-16T14:52:56Z</cp:lastPrinted>
  <dcterms:created xsi:type="dcterms:W3CDTF">2019-07-08T09:26:09Z</dcterms:created>
  <dcterms:modified xsi:type="dcterms:W3CDTF">2026-03-02T17:07:15Z</dcterms:modified>
</cp:coreProperties>
</file>